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A823E7BC-0DFF-4E8E-89CD-AEF1C4AB4636}" xr6:coauthVersionLast="47" xr6:coauthVersionMax="47" xr10:uidLastSave="{00000000-0000-0000-0000-000000000000}"/>
  <workbookProtection workbookAlgorithmName="SHA-512" workbookHashValue="qo4sU9PgIaiV0/KuB3RVwdY55c6NUsf8gE0Wod9dNTutgRWndCpkSfzVYT6e4E/4YHGNE+0gzClo2/T5V0OErw==" workbookSaltValue="QXRaq2McbcD1MG3XFnCgmA==" workbookSpinCount="100000" lockStructure="1"/>
  <bookViews>
    <workbookView xWindow="2868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J26" i="2"/>
  <c r="J45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R26" i="2" s="1"/>
  <c r="R45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K13" i="2"/>
  <c r="K26" i="2" s="1"/>
  <c r="J13" i="2"/>
  <c r="I13" i="2"/>
  <c r="H13" i="2"/>
  <c r="H26" i="2" s="1"/>
  <c r="H45" i="2" s="1"/>
  <c r="G13" i="2"/>
  <c r="G26" i="2" s="1"/>
  <c r="F13" i="2"/>
  <c r="F26" i="2" s="1"/>
  <c r="E13" i="2"/>
  <c r="E26" i="2" s="1"/>
  <c r="E45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X44" i="3" s="1"/>
  <c r="Z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D37" i="3"/>
  <c r="D44" i="3" s="1"/>
  <c r="C37" i="3"/>
  <c r="C44" i="3" s="1"/>
  <c r="AA25" i="3"/>
  <c r="Y25" i="3"/>
  <c r="X25" i="3"/>
  <c r="X26" i="3" s="1"/>
  <c r="X4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Z13" i="3" s="1"/>
  <c r="X13" i="3"/>
  <c r="W13" i="3"/>
  <c r="W26" i="3" s="1"/>
  <c r="W45" i="3" s="1"/>
  <c r="V13" i="3"/>
  <c r="V26" i="3" s="1"/>
  <c r="U13" i="3"/>
  <c r="U26" i="3" s="1"/>
  <c r="U45" i="3" s="1"/>
  <c r="T13" i="3"/>
  <c r="T26" i="3" s="1"/>
  <c r="S13" i="3"/>
  <c r="S26" i="3" s="1"/>
  <c r="R13" i="3"/>
  <c r="R26" i="3" s="1"/>
  <c r="Q13" i="3"/>
  <c r="P13" i="3"/>
  <c r="P26" i="3" s="1"/>
  <c r="P45" i="3" s="1"/>
  <c r="O13" i="3"/>
  <c r="O26" i="3" s="1"/>
  <c r="O45" i="3" s="1"/>
  <c r="N13" i="3"/>
  <c r="N26" i="3" s="1"/>
  <c r="M13" i="3"/>
  <c r="M26" i="3" s="1"/>
  <c r="M45" i="3" s="1"/>
  <c r="L13" i="3"/>
  <c r="L26" i="3" s="1"/>
  <c r="K13" i="3"/>
  <c r="K26" i="3" s="1"/>
  <c r="J13" i="3"/>
  <c r="J26" i="3" s="1"/>
  <c r="I13" i="3"/>
  <c r="H13" i="3"/>
  <c r="H26" i="3" s="1"/>
  <c r="H45" i="3" s="1"/>
  <c r="G13" i="3"/>
  <c r="G26" i="3" s="1"/>
  <c r="G45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R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U37" i="4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P26" i="4"/>
  <c r="P45" i="4" s="1"/>
  <c r="H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Z13" i="4" s="1"/>
  <c r="W13" i="4"/>
  <c r="W26" i="4" s="1"/>
  <c r="V13" i="4"/>
  <c r="V26" i="4" s="1"/>
  <c r="U13" i="4"/>
  <c r="U26" i="4" s="1"/>
  <c r="U45" i="4" s="1"/>
  <c r="T13" i="4"/>
  <c r="S13" i="4"/>
  <c r="S26" i="4" s="1"/>
  <c r="S45" i="4" s="1"/>
  <c r="R13" i="4"/>
  <c r="R26" i="4" s="1"/>
  <c r="Q13" i="4"/>
  <c r="P13" i="4"/>
  <c r="O13" i="4"/>
  <c r="O26" i="4" s="1"/>
  <c r="N13" i="4"/>
  <c r="N26" i="4" s="1"/>
  <c r="M13" i="4"/>
  <c r="M26" i="4" s="1"/>
  <c r="L13" i="4"/>
  <c r="K13" i="4"/>
  <c r="K26" i="4" s="1"/>
  <c r="K45" i="4" s="1"/>
  <c r="J13" i="4"/>
  <c r="J26" i="4" s="1"/>
  <c r="I13" i="4"/>
  <c r="H13" i="4"/>
  <c r="G13" i="4"/>
  <c r="G26" i="4" s="1"/>
  <c r="F13" i="4"/>
  <c r="F26" i="4" s="1"/>
  <c r="E13" i="4"/>
  <c r="E26" i="4" s="1"/>
  <c r="D13" i="4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AA25" i="5"/>
  <c r="Y25" i="5"/>
  <c r="X25" i="5"/>
  <c r="X26" i="5" s="1"/>
  <c r="X4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Z13" i="5" s="1"/>
  <c r="X13" i="5"/>
  <c r="W13" i="5"/>
  <c r="W26" i="5" s="1"/>
  <c r="W45" i="5" s="1"/>
  <c r="V13" i="5"/>
  <c r="V26" i="5" s="1"/>
  <c r="U13" i="5"/>
  <c r="U26" i="5" s="1"/>
  <c r="U45" i="5" s="1"/>
  <c r="T13" i="5"/>
  <c r="T26" i="5" s="1"/>
  <c r="S13" i="5"/>
  <c r="S26" i="5" s="1"/>
  <c r="R13" i="5"/>
  <c r="R26" i="5" s="1"/>
  <c r="Q13" i="5"/>
  <c r="Q26" i="5" s="1"/>
  <c r="Q45" i="5" s="1"/>
  <c r="P13" i="5"/>
  <c r="P26" i="5" s="1"/>
  <c r="P45" i="5" s="1"/>
  <c r="O13" i="5"/>
  <c r="O26" i="5" s="1"/>
  <c r="O45" i="5" s="1"/>
  <c r="N13" i="5"/>
  <c r="N26" i="5" s="1"/>
  <c r="M13" i="5"/>
  <c r="M26" i="5" s="1"/>
  <c r="M45" i="5" s="1"/>
  <c r="L13" i="5"/>
  <c r="L26" i="5" s="1"/>
  <c r="K13" i="5"/>
  <c r="K26" i="5" s="1"/>
  <c r="J13" i="5"/>
  <c r="J26" i="5" s="1"/>
  <c r="I13" i="5"/>
  <c r="I26" i="5" s="1"/>
  <c r="I45" i="5" s="1"/>
  <c r="H13" i="5"/>
  <c r="H26" i="5" s="1"/>
  <c r="H45" i="5" s="1"/>
  <c r="G13" i="5"/>
  <c r="G26" i="5" s="1"/>
  <c r="G45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R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P26" i="6"/>
  <c r="P45" i="6" s="1"/>
  <c r="H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Z13" i="6" s="1"/>
  <c r="W13" i="6"/>
  <c r="W26" i="6" s="1"/>
  <c r="V13" i="6"/>
  <c r="U13" i="6"/>
  <c r="U26" i="6" s="1"/>
  <c r="U45" i="6" s="1"/>
  <c r="T13" i="6"/>
  <c r="S13" i="6"/>
  <c r="S26" i="6" s="1"/>
  <c r="R13" i="6"/>
  <c r="R26" i="6" s="1"/>
  <c r="Q13" i="6"/>
  <c r="Q26" i="6" s="1"/>
  <c r="P13" i="6"/>
  <c r="O13" i="6"/>
  <c r="O26" i="6" s="1"/>
  <c r="N13" i="6"/>
  <c r="M13" i="6"/>
  <c r="M26" i="6" s="1"/>
  <c r="M45" i="6" s="1"/>
  <c r="L13" i="6"/>
  <c r="K13" i="6"/>
  <c r="K26" i="6" s="1"/>
  <c r="J13" i="6"/>
  <c r="J26" i="6" s="1"/>
  <c r="I13" i="6"/>
  <c r="I26" i="6" s="1"/>
  <c r="H13" i="6"/>
  <c r="G13" i="6"/>
  <c r="G26" i="6" s="1"/>
  <c r="F13" i="6"/>
  <c r="E13" i="6"/>
  <c r="E26" i="6" s="1"/>
  <c r="E45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M44" i="7" s="1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U26" i="7"/>
  <c r="S26" i="7"/>
  <c r="AA25" i="7"/>
  <c r="Y25" i="7"/>
  <c r="X25" i="7"/>
  <c r="Z25" i="7" s="1"/>
  <c r="W25" i="7"/>
  <c r="V25" i="7"/>
  <c r="U25" i="7"/>
  <c r="T25" i="7"/>
  <c r="S25" i="7"/>
  <c r="R25" i="7"/>
  <c r="Q25" i="7"/>
  <c r="P25" i="7"/>
  <c r="P26" i="7" s="1"/>
  <c r="P45" i="7" s="1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Y26" i="7" s="1"/>
  <c r="X13" i="7"/>
  <c r="X26" i="7" s="1"/>
  <c r="X45" i="7" s="1"/>
  <c r="W13" i="7"/>
  <c r="W26" i="7" s="1"/>
  <c r="V13" i="7"/>
  <c r="V26" i="7" s="1"/>
  <c r="U13" i="7"/>
  <c r="T13" i="7"/>
  <c r="S13" i="7"/>
  <c r="R13" i="7"/>
  <c r="R26" i="7" s="1"/>
  <c r="R45" i="7" s="1"/>
  <c r="Q13" i="7"/>
  <c r="Q26" i="7" s="1"/>
  <c r="P13" i="7"/>
  <c r="O13" i="7"/>
  <c r="O26" i="7" s="1"/>
  <c r="N13" i="7"/>
  <c r="N26" i="7" s="1"/>
  <c r="M13" i="7"/>
  <c r="M26" i="7" s="1"/>
  <c r="L13" i="7"/>
  <c r="K13" i="7"/>
  <c r="K26" i="7" s="1"/>
  <c r="J13" i="7"/>
  <c r="J26" i="7" s="1"/>
  <c r="I13" i="7"/>
  <c r="I26" i="7" s="1"/>
  <c r="I45" i="7" s="1"/>
  <c r="H13" i="7"/>
  <c r="H26" i="7" s="1"/>
  <c r="H45" i="7" s="1"/>
  <c r="G13" i="7"/>
  <c r="G26" i="7" s="1"/>
  <c r="F13" i="7"/>
  <c r="F26" i="7" s="1"/>
  <c r="E13" i="7"/>
  <c r="E26" i="7" s="1"/>
  <c r="D13" i="7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U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H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W26" i="8" s="1"/>
  <c r="W45" i="8" s="1"/>
  <c r="V13" i="8"/>
  <c r="V26" i="8" s="1"/>
  <c r="V45" i="8" s="1"/>
  <c r="U13" i="8"/>
  <c r="U26" i="8" s="1"/>
  <c r="T13" i="8"/>
  <c r="S13" i="8"/>
  <c r="S26" i="8" s="1"/>
  <c r="R13" i="8"/>
  <c r="Q13" i="8"/>
  <c r="Q26" i="8" s="1"/>
  <c r="P13" i="8"/>
  <c r="P26" i="8" s="1"/>
  <c r="P45" i="8" s="1"/>
  <c r="O13" i="8"/>
  <c r="O26" i="8" s="1"/>
  <c r="O45" i="8" s="1"/>
  <c r="N13" i="8"/>
  <c r="N26" i="8" s="1"/>
  <c r="N45" i="8" s="1"/>
  <c r="M13" i="8"/>
  <c r="M26" i="8" s="1"/>
  <c r="L13" i="8"/>
  <c r="K13" i="8"/>
  <c r="K26" i="8" s="1"/>
  <c r="J13" i="8"/>
  <c r="I13" i="8"/>
  <c r="I26" i="8" s="1"/>
  <c r="H13" i="8"/>
  <c r="G13" i="8"/>
  <c r="G26" i="8" s="1"/>
  <c r="G45" i="8" s="1"/>
  <c r="F13" i="8"/>
  <c r="F26" i="8" s="1"/>
  <c r="F45" i="8" s="1"/>
  <c r="E13" i="8"/>
  <c r="E26" i="8" s="1"/>
  <c r="D13" i="8"/>
  <c r="C13" i="8"/>
  <c r="C26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P44" i="9"/>
  <c r="AA43" i="9"/>
  <c r="Y43" i="9"/>
  <c r="Z43" i="9" s="1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Y37" i="9"/>
  <c r="X37" i="9"/>
  <c r="X44" i="9" s="1"/>
  <c r="W37" i="9"/>
  <c r="W44" i="9" s="1"/>
  <c r="V37" i="9"/>
  <c r="U37" i="9"/>
  <c r="U44" i="9" s="1"/>
  <c r="T37" i="9"/>
  <c r="T44" i="9" s="1"/>
  <c r="S37" i="9"/>
  <c r="R37" i="9"/>
  <c r="R44" i="9" s="1"/>
  <c r="Q37" i="9"/>
  <c r="Q44" i="9" s="1"/>
  <c r="P37" i="9"/>
  <c r="O37" i="9"/>
  <c r="O44" i="9" s="1"/>
  <c r="N37" i="9"/>
  <c r="M37" i="9"/>
  <c r="M44" i="9" s="1"/>
  <c r="L37" i="9"/>
  <c r="L44" i="9" s="1"/>
  <c r="K37" i="9"/>
  <c r="J37" i="9"/>
  <c r="I37" i="9"/>
  <c r="H37" i="9"/>
  <c r="H44" i="9" s="1"/>
  <c r="G37" i="9"/>
  <c r="G44" i="9" s="1"/>
  <c r="F37" i="9"/>
  <c r="E37" i="9"/>
  <c r="E44" i="9" s="1"/>
  <c r="D37" i="9"/>
  <c r="D44" i="9" s="1"/>
  <c r="C37" i="9"/>
  <c r="U26" i="9"/>
  <c r="T26" i="9"/>
  <c r="T45" i="9" s="1"/>
  <c r="D26" i="9"/>
  <c r="D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W13" i="9"/>
  <c r="W26" i="9" s="1"/>
  <c r="W45" i="9" s="1"/>
  <c r="V13" i="9"/>
  <c r="U13" i="9"/>
  <c r="T13" i="9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M13" i="9"/>
  <c r="M26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E13" i="9"/>
  <c r="E26" i="9" s="1"/>
  <c r="D13" i="9"/>
  <c r="C13" i="9"/>
  <c r="C26" i="9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E26" i="1"/>
  <c r="D26" i="1"/>
  <c r="D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D13" i="1"/>
  <c r="C13" i="1"/>
  <c r="C26" i="1" s="1"/>
  <c r="E45" i="7" l="1"/>
  <c r="M45" i="7"/>
  <c r="E45" i="4"/>
  <c r="M45" i="4"/>
  <c r="C45" i="1"/>
  <c r="M44" i="1"/>
  <c r="Y44" i="9"/>
  <c r="Z44" i="9" s="1"/>
  <c r="AA44" i="5"/>
  <c r="J45" i="7"/>
  <c r="Y26" i="5"/>
  <c r="Y45" i="5" s="1"/>
  <c r="S44" i="5"/>
  <c r="N45" i="4"/>
  <c r="Y26" i="3"/>
  <c r="Y45" i="3" s="1"/>
  <c r="N45" i="2"/>
  <c r="I45" i="9"/>
  <c r="Q45" i="9"/>
  <c r="C44" i="9"/>
  <c r="E45" i="8"/>
  <c r="M45" i="8"/>
  <c r="U45" i="8"/>
  <c r="D26" i="8"/>
  <c r="L26" i="8"/>
  <c r="T26" i="8"/>
  <c r="H45" i="8"/>
  <c r="U45" i="7"/>
  <c r="G45" i="6"/>
  <c r="W45" i="6"/>
  <c r="AA45" i="5"/>
  <c r="G45" i="2"/>
  <c r="O45" i="2"/>
  <c r="W45" i="2"/>
  <c r="F44" i="6"/>
  <c r="F44" i="4"/>
  <c r="F45" i="4" s="1"/>
  <c r="AA44" i="3"/>
  <c r="AA45" i="3" s="1"/>
  <c r="H45" i="9"/>
  <c r="O44" i="6"/>
  <c r="O45" i="6" s="1"/>
  <c r="R45" i="5"/>
  <c r="V45" i="4"/>
  <c r="Q26" i="3"/>
  <c r="Q45" i="3" s="1"/>
  <c r="F45" i="2"/>
  <c r="V45" i="2"/>
  <c r="Z44" i="1"/>
  <c r="R45" i="9"/>
  <c r="Q45" i="7"/>
  <c r="Y45" i="7"/>
  <c r="D26" i="7"/>
  <c r="D45" i="7" s="1"/>
  <c r="L26" i="7"/>
  <c r="L45" i="7" s="1"/>
  <c r="T26" i="7"/>
  <c r="T45" i="7" s="1"/>
  <c r="Z37" i="7"/>
  <c r="X26" i="6"/>
  <c r="F44" i="5"/>
  <c r="N44" i="5"/>
  <c r="V44" i="5"/>
  <c r="X26" i="4"/>
  <c r="F44" i="3"/>
  <c r="N44" i="3"/>
  <c r="V44" i="3"/>
  <c r="S45" i="1"/>
  <c r="U44" i="1"/>
  <c r="I44" i="9"/>
  <c r="J45" i="3"/>
  <c r="Z25" i="1"/>
  <c r="Z50" i="9"/>
  <c r="F45" i="7"/>
  <c r="N45" i="7"/>
  <c r="V45" i="7"/>
  <c r="J45" i="6"/>
  <c r="R45" i="6"/>
  <c r="J45" i="4"/>
  <c r="R45" i="4"/>
  <c r="I26" i="4"/>
  <c r="I45" i="4" s="1"/>
  <c r="Q26" i="4"/>
  <c r="Q45" i="4" s="1"/>
  <c r="Y26" i="4"/>
  <c r="Z13" i="2"/>
  <c r="Z44" i="2"/>
  <c r="N44" i="4"/>
  <c r="R45" i="3"/>
  <c r="I45" i="1"/>
  <c r="Q45" i="1"/>
  <c r="Y45" i="1"/>
  <c r="C44" i="1"/>
  <c r="K44" i="1"/>
  <c r="K45" i="1" s="1"/>
  <c r="S44" i="1"/>
  <c r="AA44" i="1"/>
  <c r="I45" i="8"/>
  <c r="Y45" i="8"/>
  <c r="X26" i="8"/>
  <c r="X45" i="8" s="1"/>
  <c r="Z45" i="8" s="1"/>
  <c r="G45" i="7"/>
  <c r="O45" i="7"/>
  <c r="W45" i="7"/>
  <c r="I45" i="2"/>
  <c r="Q45" i="2"/>
  <c r="Y45" i="2"/>
  <c r="E45" i="1"/>
  <c r="J45" i="5"/>
  <c r="I26" i="3"/>
  <c r="I45" i="3" s="1"/>
  <c r="J45" i="1"/>
  <c r="R45" i="1"/>
  <c r="AA45" i="1"/>
  <c r="F26" i="9"/>
  <c r="N26" i="9"/>
  <c r="V26" i="9"/>
  <c r="V45" i="9" s="1"/>
  <c r="Z37" i="9"/>
  <c r="J26" i="8"/>
  <c r="J45" i="8" s="1"/>
  <c r="R26" i="8"/>
  <c r="R45" i="8" s="1"/>
  <c r="I44" i="8"/>
  <c r="Q44" i="8"/>
  <c r="Q45" i="8" s="1"/>
  <c r="Y44" i="8"/>
  <c r="Z44" i="8" s="1"/>
  <c r="Z50" i="8"/>
  <c r="D26" i="6"/>
  <c r="D45" i="6" s="1"/>
  <c r="L26" i="6"/>
  <c r="L45" i="6" s="1"/>
  <c r="T26" i="6"/>
  <c r="T45" i="6" s="1"/>
  <c r="D26" i="4"/>
  <c r="D45" i="4" s="1"/>
  <c r="L26" i="4"/>
  <c r="T26" i="4"/>
  <c r="Z50" i="4"/>
  <c r="D26" i="2"/>
  <c r="L26" i="2"/>
  <c r="L45" i="2" s="1"/>
  <c r="T26" i="2"/>
  <c r="X45" i="9"/>
  <c r="Z26" i="9"/>
  <c r="J45" i="9"/>
  <c r="O45" i="1"/>
  <c r="C45" i="9"/>
  <c r="V45" i="1"/>
  <c r="G45" i="1"/>
  <c r="S45" i="9"/>
  <c r="H45" i="1"/>
  <c r="P45" i="1"/>
  <c r="Z26" i="1"/>
  <c r="X45" i="1"/>
  <c r="U45" i="1"/>
  <c r="F45" i="1"/>
  <c r="M45" i="1"/>
  <c r="W45" i="1"/>
  <c r="N45" i="1"/>
  <c r="K44" i="9"/>
  <c r="K45" i="9" s="1"/>
  <c r="S44" i="9"/>
  <c r="AA44" i="9"/>
  <c r="AA45" i="9" s="1"/>
  <c r="D45" i="8"/>
  <c r="L45" i="8"/>
  <c r="T45" i="8"/>
  <c r="AA45" i="8"/>
  <c r="C45" i="7"/>
  <c r="Z45" i="7"/>
  <c r="F26" i="6"/>
  <c r="F45" i="6" s="1"/>
  <c r="N26" i="6"/>
  <c r="N45" i="6" s="1"/>
  <c r="V26" i="6"/>
  <c r="V45" i="6" s="1"/>
  <c r="Z45" i="5"/>
  <c r="H45" i="4"/>
  <c r="Z45" i="3"/>
  <c r="E45" i="9"/>
  <c r="M45" i="9"/>
  <c r="U45" i="9"/>
  <c r="K45" i="8"/>
  <c r="C45" i="5"/>
  <c r="K45" i="5"/>
  <c r="S45" i="5"/>
  <c r="G45" i="4"/>
  <c r="O45" i="4"/>
  <c r="W45" i="4"/>
  <c r="C45" i="3"/>
  <c r="K45" i="3"/>
  <c r="S45" i="3"/>
  <c r="F44" i="9"/>
  <c r="F45" i="9" s="1"/>
  <c r="N44" i="9"/>
  <c r="N45" i="9" s="1"/>
  <c r="V44" i="9"/>
  <c r="K45" i="7"/>
  <c r="I45" i="6"/>
  <c r="Q45" i="6"/>
  <c r="Y45" i="6"/>
  <c r="X45" i="6"/>
  <c r="D45" i="5"/>
  <c r="L45" i="5"/>
  <c r="T45" i="5"/>
  <c r="D45" i="3"/>
  <c r="L45" i="3"/>
  <c r="T45" i="3"/>
  <c r="X45" i="2"/>
  <c r="Z45" i="2" s="1"/>
  <c r="Z26" i="2"/>
  <c r="M45" i="2"/>
  <c r="Z13" i="9"/>
  <c r="X45" i="4"/>
  <c r="S45" i="8"/>
  <c r="C45" i="6"/>
  <c r="K45" i="6"/>
  <c r="S45" i="6"/>
  <c r="AA45" i="6"/>
  <c r="F45" i="5"/>
  <c r="N45" i="5"/>
  <c r="V45" i="5"/>
  <c r="Y45" i="4"/>
  <c r="F45" i="3"/>
  <c r="N45" i="3"/>
  <c r="V45" i="3"/>
  <c r="Z13" i="1"/>
  <c r="S45" i="7"/>
  <c r="AA45" i="4"/>
  <c r="C45" i="2"/>
  <c r="K45" i="2"/>
  <c r="S45" i="2"/>
  <c r="U45" i="2"/>
  <c r="Z37" i="1"/>
  <c r="C45" i="8"/>
  <c r="H45" i="6"/>
  <c r="L45" i="4"/>
  <c r="T45" i="4"/>
  <c r="D45" i="2"/>
  <c r="T45" i="2"/>
  <c r="Z25" i="5"/>
  <c r="Z25" i="4"/>
  <c r="Z25" i="3"/>
  <c r="Z26" i="7"/>
  <c r="Z26" i="6"/>
  <c r="Z26" i="5"/>
  <c r="Z26" i="4"/>
  <c r="Z37" i="6"/>
  <c r="Z37" i="5"/>
  <c r="Z37" i="4"/>
  <c r="Z37" i="3"/>
  <c r="Z37" i="2"/>
  <c r="Z26" i="8" l="1"/>
  <c r="Z45" i="1"/>
  <c r="Y45" i="9"/>
  <c r="Z45" i="9" s="1"/>
  <c r="Z26" i="3"/>
  <c r="Z45" i="4"/>
  <c r="Z45" i="6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<sst xmlns="http://schemas.openxmlformats.org/spreadsheetml/2006/main" count="1170" uniqueCount="88">
  <si>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</si>
  <si>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</si>
  <si>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</si>
  <si>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</si>
  <si>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</si>
  <si>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</si>
  <si>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</si>
  <si>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</si>
  <si>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</si>
  <si>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</si>
  <si>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</si>
  <si>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</si>
  <si>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</si>
  <si>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</si>
  <si>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</si>
  <si>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</si>
  <si>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</si>
  <si>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</si>
  <si>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</si>
  <si>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</si>
  <si>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</si>
  <si>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</si>
  <si>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</si>
  <si>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</si>
  <si>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</si>
  <si>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</si>
  <si>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</si>
  <si>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</si>
  <si>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</si>
  <si>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</si>
  <si>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</si>
  <si>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</si>
  <si>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</si>
  <si>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</si>
  <si>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</si>
  <si>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</si>
  <si>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</si>
  <si>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</si>
  <si>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</si>
  <si>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</si>
  <si>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</si>
  <si>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</si>
  <si>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</si>
  <si>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</si>
  <si>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</si>
  <si>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</si>
  <si>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</si>
  <si>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</si>
  <si>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</si>
  <si>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</si>
  <si>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</si>
  <si>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</si>
  <si>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</si>
  <si>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</si>
  <si>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</si>
  <si>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</si>
  <si>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</si>
  <si>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</si>
  <si>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</si>
  <si>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</si>
  <si>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</si>
  <si>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</si>
  <si>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</si>
  <si>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</si>
  <si>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</si>
  <si>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</si>
  <si>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</si>
  <si>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</si>
  <si>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</si>
  <si>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</si>
  <si>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</si>
  <si>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</si>
  <si>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</si>
  <si>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</si>
  <si>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</si>
  <si>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</si>
  <si>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1st Quarter ended 30 September 2024 (Figures Finalised as at 2024/10/25)</t>
  </si>
  <si>
    <t>Free State: Mangaung (MAN) - Table C6 Quarterly Budget Statement - Financial Position ( Waste water management                             ) for 1st Quarter ended 30 September 2024 (Figures Finalised as at 2024/10/25)</t>
  </si>
  <si>
    <t>Gauteng: City of Ekurhuleni (EKU) - Table C6 Quarterly Budget Statement - Financial Position ( Waste water management                             ) for 1st Quarter ended 30 September 2024 (Figures Finalised as at 2024/10/25)</t>
  </si>
  <si>
    <t>Gauteng: City of Johannesburg (JHB) - Table C6 Quarterly Budget Statement - Financial Position ( Waste water management                             ) for 1st Quarter ended 30 September 2024 (Figures Finalised as at 2024/10/25)</t>
  </si>
  <si>
    <t>Gauteng: City of Tshwane (TSH) - Table C6 Quarterly Budget Statement - Financial Position ( Waste water management                             ) for 1st Quarter ended 30 September 2024 (Figures Finalised as at 2024/10/25)</t>
  </si>
  <si>
    <t>Kwazulu-Natal: eThekwini (ETH) - Table C6 Quarterly Budget Statement - Financial Position ( Waste water management                             ) for 1st Quarter ended 30 September 2024 (Figures Finalised as at 2024/10/25)</t>
  </si>
  <si>
    <t>Western Cape: Cape Town (CPT)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</si>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</sst>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-83639627</v>
      </c>
      <c r="D6" s="18"/>
      <c r="E6" s="19">
        <v>6388625528</v>
      </c>
      <c r="F6" s="20">
        <v>6388625528</v>
      </c>
      <c r="G6" s="20">
        <v>-37445650</v>
      </c>
      <c r="H6" s="20">
        <v>246637597</v>
      </c>
      <c r="I6" s="20">
        <v>-193554233</v>
      </c>
      <c r="J6" s="20">
        <v>15637714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15637714</v>
      </c>
      <c r="X6" s="20">
        <v>1842043383</v>
      </c>
      <c r="Y6" s="20">
        <v>-1826405669</v>
      </c>
      <c r="Z6" s="21">
        <v>-99.151067008284471</v>
      </c>
      <c r="AA6" s="22">
        <v>6388625528</v>
      </c>
    </row>
    <row r="7" spans="1:27" ht="13.5" x14ac:dyDescent="0.25">
      <c r="A7" s="23" t="s">
        <v>35</v>
      </c>
      <c r="B7" s="17" t="s">
        <v>32</v>
      </c>
      <c r="C7" s="18">
        <v>1407573188</v>
      </c>
      <c r="D7" s="18"/>
      <c r="E7" s="19">
        <v>2816345048</v>
      </c>
      <c r="F7" s="20">
        <v>2816345048</v>
      </c>
      <c r="G7" s="20">
        <v>724101666</v>
      </c>
      <c r="H7" s="20">
        <v>48195979</v>
      </c>
      <c r="I7" s="20">
        <v>89516888</v>
      </c>
      <c r="J7" s="20">
        <v>861814533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861814533</v>
      </c>
      <c r="X7" s="20">
        <v>1175221161</v>
      </c>
      <c r="Y7" s="20">
        <v>-313406628</v>
      </c>
      <c r="Z7" s="21">
        <v>-26.667885024578791</v>
      </c>
      <c r="AA7" s="22">
        <v>2816345048</v>
      </c>
    </row>
    <row r="8" spans="1:27" ht="13.5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1044362</v>
      </c>
      <c r="H8" s="20">
        <v>975888</v>
      </c>
      <c r="I8" s="20">
        <v>1223691</v>
      </c>
      <c r="J8" s="20">
        <v>3243941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3243941</v>
      </c>
      <c r="X8" s="20"/>
      <c r="Y8" s="20">
        <v>3243941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-27379</v>
      </c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-4950057</v>
      </c>
      <c r="Y10" s="20">
        <v>4950057</v>
      </c>
      <c r="Z10" s="21">
        <v>-100</v>
      </c>
      <c r="AA10" s="22">
        <v>-19800230</v>
      </c>
    </row>
    <row r="11" spans="1:27" ht="13.5" x14ac:dyDescent="0.25">
      <c r="A11" s="23" t="s">
        <v>39</v>
      </c>
      <c r="B11" s="17" t="s">
        <v>32</v>
      </c>
      <c r="C11" s="18">
        <v>588432447</v>
      </c>
      <c r="D11" s="18"/>
      <c r="E11" s="19">
        <v>37572974</v>
      </c>
      <c r="F11" s="20">
        <v>37572974</v>
      </c>
      <c r="G11" s="24">
        <v>323122792</v>
      </c>
      <c r="H11" s="24">
        <v>11170584</v>
      </c>
      <c r="I11" s="24">
        <v>209657888</v>
      </c>
      <c r="J11" s="20">
        <v>543951264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543951264</v>
      </c>
      <c r="X11" s="20">
        <v>9393261</v>
      </c>
      <c r="Y11" s="24">
        <v>534558003</v>
      </c>
      <c r="Z11" s="25">
        <v>5690.8671333629509</v>
      </c>
      <c r="AA11" s="26">
        <v>37572974</v>
      </c>
    </row>
    <row r="12" spans="1:27" ht="13.5" x14ac:dyDescent="0.25">
      <c r="A12" s="23" t="s">
        <v>40</v>
      </c>
      <c r="B12" s="17" t="s">
        <v>32</v>
      </c>
      <c r="C12" s="18">
        <v>1032024576</v>
      </c>
      <c r="D12" s="18"/>
      <c r="E12" s="19">
        <v>290230006</v>
      </c>
      <c r="F12" s="20">
        <v>290230006</v>
      </c>
      <c r="G12" s="20">
        <v>863199710</v>
      </c>
      <c r="H12" s="20">
        <v>26975920</v>
      </c>
      <c r="I12" s="20">
        <v>104529747</v>
      </c>
      <c r="J12" s="20">
        <v>994705377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994705377</v>
      </c>
      <c r="X12" s="20">
        <v>72557505</v>
      </c>
      <c r="Y12" s="20">
        <v>922147872</v>
      </c>
      <c r="Z12" s="21">
        <v>1270.9200405940087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2463697086</v>
      </c>
      <c r="D13" s="29">
        <f>SUM(D6:D12)</f>
        <v>0</v>
      </c>
      <c r="E13" s="30">
        <f t="shared" si="0"/>
        <v>9512973326</v>
      </c>
      <c r="F13" s="31">
        <f t="shared" si="0"/>
        <v>9512973326</v>
      </c>
      <c r="G13" s="31">
        <f t="shared" si="0"/>
        <v>1874022880</v>
      </c>
      <c r="H13" s="31">
        <f t="shared" si="0"/>
        <v>333955968</v>
      </c>
      <c r="I13" s="31">
        <f t="shared" si="0"/>
        <v>211373981</v>
      </c>
      <c r="J13" s="31">
        <f t="shared" si="0"/>
        <v>2419352829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2419352829</v>
      </c>
      <c r="X13" s="31">
        <f t="shared" si="0"/>
        <v>3094265253</v>
      </c>
      <c r="Y13" s="31">
        <f t="shared" si="0"/>
        <v>-674912424</v>
      </c>
      <c r="Z13" s="32">
        <f>+IF(X13&lt;&gt;0,+(Y13/X13)*100,0)</f>
        <v>-21.811718415079266</v>
      </c>
      <c r="AA13" s="33">
        <f>SUM(AA6:AA12)</f>
        <v>9512973326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16481912955</v>
      </c>
      <c r="D17" s="18"/>
      <c r="E17" s="19">
        <v>11721810709</v>
      </c>
      <c r="F17" s="20">
        <v>12103761379</v>
      </c>
      <c r="G17" s="24">
        <v>6104941033</v>
      </c>
      <c r="H17" s="24">
        <v>217619046</v>
      </c>
      <c r="I17" s="24">
        <v>9075839989</v>
      </c>
      <c r="J17" s="20">
        <v>15398400068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15398400068</v>
      </c>
      <c r="X17" s="20">
        <v>3177781819</v>
      </c>
      <c r="Y17" s="24">
        <v>12220618249</v>
      </c>
      <c r="Z17" s="25">
        <v>384.56442087788281</v>
      </c>
      <c r="AA17" s="26">
        <v>12103761379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7921560</v>
      </c>
      <c r="D21" s="18"/>
      <c r="E21" s="19">
        <v>7379866</v>
      </c>
      <c r="F21" s="20">
        <v>7379866</v>
      </c>
      <c r="G21" s="20">
        <v>4437590</v>
      </c>
      <c r="H21" s="20">
        <v>-200080</v>
      </c>
      <c r="I21" s="20">
        <v>3178067</v>
      </c>
      <c r="J21" s="20">
        <v>7415577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7415577</v>
      </c>
      <c r="X21" s="20">
        <v>1085457</v>
      </c>
      <c r="Y21" s="20">
        <v>6330120</v>
      </c>
      <c r="Z21" s="21">
        <v>583.17556568339421</v>
      </c>
      <c r="AA21" s="22">
        <v>7379866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16499659253</v>
      </c>
      <c r="D25" s="29">
        <f t="shared" ref="D25:Y25" si="1">SUM(D15:D24)</f>
        <v>0</v>
      </c>
      <c r="E25" s="35">
        <f t="shared" si="1"/>
        <v>11738559424</v>
      </c>
      <c r="F25" s="36">
        <f t="shared" si="1"/>
        <v>12120510094</v>
      </c>
      <c r="G25" s="36">
        <f t="shared" si="1"/>
        <v>6119195848</v>
      </c>
      <c r="H25" s="36">
        <f t="shared" si="1"/>
        <v>217418966</v>
      </c>
      <c r="I25" s="36">
        <f t="shared" si="1"/>
        <v>9079025569</v>
      </c>
      <c r="J25" s="36">
        <f t="shared" si="1"/>
        <v>15415640383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15415640383</v>
      </c>
      <c r="X25" s="36">
        <f t="shared" si="1"/>
        <v>3181209493</v>
      </c>
      <c r="Y25" s="36">
        <f t="shared" si="1"/>
        <v>12234430890</v>
      </c>
      <c r="Z25" s="37">
        <f>+IF(X25&lt;&gt;0,+(Y25/X25)*100,0)</f>
        <v>384.58425692872152</v>
      </c>
      <c r="AA25" s="38">
        <f>SUM(AA15:AA24)</f>
        <v>12120510094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18963356339</v>
      </c>
      <c r="D26" s="29">
        <f>+D13+D25</f>
        <v>0</v>
      </c>
      <c r="E26" s="30">
        <f t="shared" si="2"/>
        <v>21251532750</v>
      </c>
      <c r="F26" s="31">
        <f t="shared" si="2"/>
        <v>21633483420</v>
      </c>
      <c r="G26" s="31">
        <f t="shared" si="2"/>
        <v>7993218728</v>
      </c>
      <c r="H26" s="31">
        <f t="shared" si="2"/>
        <v>551374934</v>
      </c>
      <c r="I26" s="31">
        <f t="shared" si="2"/>
        <v>9290399550</v>
      </c>
      <c r="J26" s="31">
        <f t="shared" si="2"/>
        <v>17834993212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17834993212</v>
      </c>
      <c r="X26" s="31">
        <f t="shared" si="2"/>
        <v>6275474746</v>
      </c>
      <c r="Y26" s="31">
        <f t="shared" si="2"/>
        <v>11559518466</v>
      </c>
      <c r="Z26" s="32">
        <f>+IF(X26&lt;&gt;0,+(Y26/X26)*100,0)</f>
        <v>184.20149763757809</v>
      </c>
      <c r="AA26" s="33">
        <f>+AA13+AA25</f>
        <v>21633483420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-147252345</v>
      </c>
      <c r="D30" s="18"/>
      <c r="E30" s="19">
        <v>246703551</v>
      </c>
      <c r="F30" s="20">
        <v>246703551</v>
      </c>
      <c r="G30" s="20">
        <v>-283706085</v>
      </c>
      <c r="H30" s="20">
        <v>9767832</v>
      </c>
      <c r="I30" s="20">
        <v>9575738</v>
      </c>
      <c r="J30" s="20">
        <v>-264362515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-264362515</v>
      </c>
      <c r="X30" s="20">
        <v>61675878</v>
      </c>
      <c r="Y30" s="20">
        <v>-326038393</v>
      </c>
      <c r="Z30" s="21">
        <v>-528.6319442424475</v>
      </c>
      <c r="AA30" s="22">
        <v>246703551</v>
      </c>
    </row>
    <row r="31" spans="1:27" ht="13.5" x14ac:dyDescent="0.25">
      <c r="A31" s="23" t="s">
        <v>58</v>
      </c>
      <c r="B31" s="39" t="s">
        <v>32</v>
      </c>
      <c r="C31" s="18">
        <v>-14943517</v>
      </c>
      <c r="D31" s="18"/>
      <c r="E31" s="19">
        <v>-13556509</v>
      </c>
      <c r="F31" s="20">
        <v>-13556509</v>
      </c>
      <c r="G31" s="20">
        <v>-15259503</v>
      </c>
      <c r="H31" s="20">
        <v>73020</v>
      </c>
      <c r="I31" s="20">
        <v>3416787</v>
      </c>
      <c r="J31" s="20">
        <v>-11769696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-11769696</v>
      </c>
      <c r="X31" s="20">
        <v>-2345497</v>
      </c>
      <c r="Y31" s="20">
        <v>-9424199</v>
      </c>
      <c r="Z31" s="21">
        <v>401.79966122318638</v>
      </c>
      <c r="AA31" s="22">
        <v>-13556509</v>
      </c>
    </row>
    <row r="32" spans="1:27" ht="13.5" x14ac:dyDescent="0.25">
      <c r="A32" s="23" t="s">
        <v>59</v>
      </c>
      <c r="B32" s="17" t="s">
        <v>32</v>
      </c>
      <c r="C32" s="18">
        <v>4574608691</v>
      </c>
      <c r="D32" s="18"/>
      <c r="E32" s="19">
        <v>405973947</v>
      </c>
      <c r="F32" s="20">
        <v>405973947</v>
      </c>
      <c r="G32" s="20">
        <v>-691691192</v>
      </c>
      <c r="H32" s="20">
        <v>440521651</v>
      </c>
      <c r="I32" s="20">
        <v>399877640</v>
      </c>
      <c r="J32" s="20">
        <v>148708099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148708099</v>
      </c>
      <c r="X32" s="20">
        <v>38866675</v>
      </c>
      <c r="Y32" s="20">
        <v>109841424</v>
      </c>
      <c r="Z32" s="21">
        <v>282.6108073304444</v>
      </c>
      <c r="AA32" s="22">
        <v>405973947</v>
      </c>
    </row>
    <row r="33" spans="1:27" ht="13.5" x14ac:dyDescent="0.25">
      <c r="A33" s="23" t="s">
        <v>60</v>
      </c>
      <c r="B33" s="17" t="s">
        <v>32</v>
      </c>
      <c r="C33" s="18">
        <v>-673595696</v>
      </c>
      <c r="D33" s="18"/>
      <c r="E33" s="19">
        <v>-2279000</v>
      </c>
      <c r="F33" s="20">
        <v>-2279000</v>
      </c>
      <c r="G33" s="20">
        <v>-2135039</v>
      </c>
      <c r="H33" s="20">
        <v>-14090851</v>
      </c>
      <c r="I33" s="20">
        <v>-33414694</v>
      </c>
      <c r="J33" s="20">
        <v>-49640584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-49640584</v>
      </c>
      <c r="X33" s="20">
        <v>-569751</v>
      </c>
      <c r="Y33" s="20">
        <v>-49070833</v>
      </c>
      <c r="Z33" s="21">
        <v>8612.6804516358898</v>
      </c>
      <c r="AA33" s="22">
        <v>-2279000</v>
      </c>
    </row>
    <row r="34" spans="1:27" ht="13.5" x14ac:dyDescent="0.25">
      <c r="A34" s="23" t="s">
        <v>61</v>
      </c>
      <c r="B34" s="17" t="s">
        <v>32</v>
      </c>
      <c r="C34" s="18">
        <v>90706979</v>
      </c>
      <c r="D34" s="18"/>
      <c r="E34" s="19">
        <v>44824878</v>
      </c>
      <c r="F34" s="20">
        <v>44824878</v>
      </c>
      <c r="G34" s="20">
        <v>26370643</v>
      </c>
      <c r="H34" s="20">
        <v>1302914</v>
      </c>
      <c r="I34" s="20">
        <v>1085510</v>
      </c>
      <c r="J34" s="20">
        <v>28759067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28759067</v>
      </c>
      <c r="X34" s="20">
        <v>11206215</v>
      </c>
      <c r="Y34" s="20">
        <v>17552852</v>
      </c>
      <c r="Z34" s="21">
        <v>156.63497443159889</v>
      </c>
      <c r="AA34" s="22">
        <v>44824878</v>
      </c>
    </row>
    <row r="35" spans="1:27" ht="13.5" x14ac:dyDescent="0.25">
      <c r="A35" s="23" t="s">
        <v>39</v>
      </c>
      <c r="B35" s="17" t="s">
        <v>32</v>
      </c>
      <c r="C35" s="18">
        <v>250217761</v>
      </c>
      <c r="D35" s="18"/>
      <c r="E35" s="19">
        <v>59998387</v>
      </c>
      <c r="F35" s="20">
        <v>59998387</v>
      </c>
      <c r="G35" s="20">
        <v>190469141</v>
      </c>
      <c r="H35" s="20">
        <v>22983015</v>
      </c>
      <c r="I35" s="20">
        <v>-140723167</v>
      </c>
      <c r="J35" s="20">
        <v>72728989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72728989</v>
      </c>
      <c r="X35" s="20">
        <v>14999589</v>
      </c>
      <c r="Y35" s="20">
        <v>57729400</v>
      </c>
      <c r="Z35" s="21">
        <v>384.87321219268074</v>
      </c>
      <c r="AA35" s="22">
        <v>59998387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4079741873</v>
      </c>
      <c r="D37" s="29">
        <f t="shared" ref="D37:Y37" si="3">SUM(D29:D36)</f>
        <v>0</v>
      </c>
      <c r="E37" s="30">
        <f t="shared" si="3"/>
        <v>741665254</v>
      </c>
      <c r="F37" s="31">
        <f t="shared" si="3"/>
        <v>741665254</v>
      </c>
      <c r="G37" s="31">
        <f t="shared" si="3"/>
        <v>-775952035</v>
      </c>
      <c r="H37" s="31">
        <f t="shared" si="3"/>
        <v>460557581</v>
      </c>
      <c r="I37" s="31">
        <f t="shared" si="3"/>
        <v>239817814</v>
      </c>
      <c r="J37" s="31">
        <f t="shared" si="3"/>
        <v>-75576640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-75576640</v>
      </c>
      <c r="X37" s="31">
        <f t="shared" si="3"/>
        <v>123833109</v>
      </c>
      <c r="Y37" s="31">
        <f t="shared" si="3"/>
        <v>-199409749</v>
      </c>
      <c r="Z37" s="32">
        <f>+IF(X37&lt;&gt;0,+(Y37/X37)*100,0)</f>
        <v>-161.03104461344017</v>
      </c>
      <c r="AA37" s="33">
        <f>SUM(AA29:AA36)</f>
        <v>741665254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816833308</v>
      </c>
      <c r="D39" s="18"/>
      <c r="E39" s="19">
        <v>244054083</v>
      </c>
      <c r="F39" s="20">
        <v>244054083</v>
      </c>
      <c r="G39" s="20">
        <v>632941892</v>
      </c>
      <c r="H39" s="20">
        <v>2102837</v>
      </c>
      <c r="I39" s="20">
        <v>108400753</v>
      </c>
      <c r="J39" s="20">
        <v>743445482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743445482</v>
      </c>
      <c r="X39" s="20">
        <v>61013511</v>
      </c>
      <c r="Y39" s="20">
        <v>682431971</v>
      </c>
      <c r="Z39" s="21">
        <v>1118.4931989899744</v>
      </c>
      <c r="AA39" s="22">
        <v>244054083</v>
      </c>
    </row>
    <row r="40" spans="1:27" ht="13.5" x14ac:dyDescent="0.25">
      <c r="A40" s="23" t="s">
        <v>61</v>
      </c>
      <c r="B40" s="17" t="s">
        <v>32</v>
      </c>
      <c r="C40" s="18">
        <v>168007048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1092721779</v>
      </c>
      <c r="D43" s="29">
        <f t="shared" ref="D43:Y43" si="4">SUM(D39:D42)</f>
        <v>0</v>
      </c>
      <c r="E43" s="35">
        <f t="shared" si="4"/>
        <v>289938083</v>
      </c>
      <c r="F43" s="36">
        <f t="shared" si="4"/>
        <v>289938083</v>
      </c>
      <c r="G43" s="36">
        <f t="shared" si="4"/>
        <v>695804892</v>
      </c>
      <c r="H43" s="36">
        <f t="shared" si="4"/>
        <v>2102837</v>
      </c>
      <c r="I43" s="36">
        <f t="shared" si="4"/>
        <v>108400753</v>
      </c>
      <c r="J43" s="36">
        <f t="shared" si="4"/>
        <v>806308482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806308482</v>
      </c>
      <c r="X43" s="36">
        <f t="shared" si="4"/>
        <v>72484509</v>
      </c>
      <c r="Y43" s="36">
        <f t="shared" si="4"/>
        <v>733823973</v>
      </c>
      <c r="Z43" s="37">
        <f>+IF(X43&lt;&gt;0,+(Y43/X43)*100,0)</f>
        <v>1012.3873129912489</v>
      </c>
      <c r="AA43" s="38">
        <f>SUM(AA39:AA42)</f>
        <v>289938083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5172463652</v>
      </c>
      <c r="D44" s="29">
        <f>+D37+D43</f>
        <v>0</v>
      </c>
      <c r="E44" s="30">
        <f t="shared" si="5"/>
        <v>1031603337</v>
      </c>
      <c r="F44" s="31">
        <f t="shared" si="5"/>
        <v>1031603337</v>
      </c>
      <c r="G44" s="31">
        <f t="shared" si="5"/>
        <v>-80147143</v>
      </c>
      <c r="H44" s="31">
        <f t="shared" si="5"/>
        <v>462660418</v>
      </c>
      <c r="I44" s="31">
        <f t="shared" si="5"/>
        <v>348218567</v>
      </c>
      <c r="J44" s="31">
        <f t="shared" si="5"/>
        <v>730731842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730731842</v>
      </c>
      <c r="X44" s="31">
        <f t="shared" si="5"/>
        <v>196317618</v>
      </c>
      <c r="Y44" s="31">
        <f t="shared" si="5"/>
        <v>534414224</v>
      </c>
      <c r="Z44" s="32">
        <f>+IF(X44&lt;&gt;0,+(Y44/X44)*100,0)</f>
        <v>272.21918717453065</v>
      </c>
      <c r="AA44" s="33">
        <f>+AA37+AA43</f>
        <v>1031603337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13790892687</v>
      </c>
      <c r="D45" s="42">
        <f t="shared" si="6"/>
        <v>0</v>
      </c>
      <c r="E45" s="43">
        <f t="shared" si="6"/>
        <v>20219929413</v>
      </c>
      <c r="F45" s="44">
        <f t="shared" si="6"/>
        <v>20601880083</v>
      </c>
      <c r="G45" s="44">
        <f t="shared" si="6"/>
        <v>8073365871</v>
      </c>
      <c r="H45" s="44">
        <f t="shared" si="6"/>
        <v>88714516</v>
      </c>
      <c r="I45" s="44">
        <f t="shared" si="6"/>
        <v>8942180983</v>
      </c>
      <c r="J45" s="44">
        <f t="shared" si="6"/>
        <v>17104261370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17104261370</v>
      </c>
      <c r="X45" s="44">
        <f t="shared" si="6"/>
        <v>6079157128</v>
      </c>
      <c r="Y45" s="44">
        <f t="shared" si="6"/>
        <v>11025104242</v>
      </c>
      <c r="Z45" s="45">
        <f>+IF(X45&lt;&gt;0,+(Y45/X45)*100,0)</f>
        <v>181.35909320750164</v>
      </c>
      <c r="AA45" s="46">
        <f>+AA26-AA44</f>
        <v>20601880083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4753955609</v>
      </c>
      <c r="D47" s="18"/>
      <c r="E47" s="19">
        <v>6577060073</v>
      </c>
      <c r="F47" s="20">
        <v>6577060073</v>
      </c>
      <c r="G47" s="20">
        <v>7078593934</v>
      </c>
      <c r="H47" s="20">
        <v>-127794588</v>
      </c>
      <c r="I47" s="20">
        <v>32660569</v>
      </c>
      <c r="J47" s="20">
        <v>6983459915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6983459915</v>
      </c>
      <c r="X47" s="20">
        <v>1644165147</v>
      </c>
      <c r="Y47" s="20">
        <v>5339294768</v>
      </c>
      <c r="Z47" s="47">
        <v>324.74199916853001</v>
      </c>
      <c r="AA47" s="22">
        <v>6577060073</v>
      </c>
    </row>
    <row r="48" spans="1:27" ht="13.5" x14ac:dyDescent="0.25">
      <c r="A48" s="23" t="s">
        <v>73</v>
      </c>
      <c r="B48" s="17" t="s">
        <v>32</v>
      </c>
      <c r="C48" s="18">
        <v>119261975</v>
      </c>
      <c r="D48" s="18"/>
      <c r="E48" s="19">
        <v>-1045715</v>
      </c>
      <c r="F48" s="20">
        <v>-1045715</v>
      </c>
      <c r="G48" s="20">
        <v>466940</v>
      </c>
      <c r="H48" s="20">
        <v>2214807</v>
      </c>
      <c r="I48" s="20">
        <v>3742174</v>
      </c>
      <c r="J48" s="20">
        <v>6423921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6423921</v>
      </c>
      <c r="X48" s="20">
        <v>-261429</v>
      </c>
      <c r="Y48" s="20">
        <v>6685350</v>
      </c>
      <c r="Z48" s="47">
        <v>-2557.2335127319461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4873217584</v>
      </c>
      <c r="D50" s="50">
        <f t="shared" ref="D50:Y50" si="7">SUM(D47:D49)</f>
        <v>0</v>
      </c>
      <c r="E50" s="51">
        <f t="shared" si="7"/>
        <v>6576014358</v>
      </c>
      <c r="F50" s="52">
        <f t="shared" si="7"/>
        <v>6576014358</v>
      </c>
      <c r="G50" s="52">
        <f t="shared" si="7"/>
        <v>7079060874</v>
      </c>
      <c r="H50" s="52">
        <f t="shared" si="7"/>
        <v>-125579781</v>
      </c>
      <c r="I50" s="52">
        <f t="shared" si="7"/>
        <v>36402743</v>
      </c>
      <c r="J50" s="52">
        <f t="shared" si="7"/>
        <v>6989883836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6989883836</v>
      </c>
      <c r="X50" s="52">
        <f t="shared" si="7"/>
        <v>1643903718</v>
      </c>
      <c r="Y50" s="52">
        <f t="shared" si="7"/>
        <v>5345980118</v>
      </c>
      <c r="Z50" s="53">
        <f>+IF(X50&lt;&gt;0,+(Y50/X50)*100,0)</f>
        <v>325.20031796655383</v>
      </c>
      <c r="AA50" s="54">
        <f>SUM(AA47:AA49)</f>
        <v>6576014358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399424308</v>
      </c>
      <c r="D7" s="18"/>
      <c r="E7" s="19">
        <v>426095644</v>
      </c>
      <c r="F7" s="20">
        <v>426095644</v>
      </c>
      <c r="G7" s="20">
        <v>409588839</v>
      </c>
      <c r="H7" s="20">
        <v>8235819</v>
      </c>
      <c r="I7" s="20">
        <v>7256082</v>
      </c>
      <c r="J7" s="20">
        <v>425080740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425080740</v>
      </c>
      <c r="X7" s="20">
        <v>106523925</v>
      </c>
      <c r="Y7" s="20">
        <v>318556815</v>
      </c>
      <c r="Z7" s="21">
        <v>299.04719996000898</v>
      </c>
      <c r="AA7" s="22">
        <v>426095644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1044876</v>
      </c>
      <c r="H8" s="20">
        <v>995128</v>
      </c>
      <c r="I8" s="20">
        <v>1222827</v>
      </c>
      <c r="J8" s="20">
        <v>3262831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3262831</v>
      </c>
      <c r="X8" s="20"/>
      <c r="Y8" s="20">
        <v>3262831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420642776</v>
      </c>
      <c r="D11" s="18"/>
      <c r="E11" s="19">
        <v>44745417</v>
      </c>
      <c r="F11" s="20">
        <v>44745417</v>
      </c>
      <c r="G11" s="24">
        <v>425725803</v>
      </c>
      <c r="H11" s="24">
        <v>1820075</v>
      </c>
      <c r="I11" s="24">
        <v>2168015</v>
      </c>
      <c r="J11" s="20">
        <v>429713893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429713893</v>
      </c>
      <c r="X11" s="20">
        <v>11186364</v>
      </c>
      <c r="Y11" s="24">
        <v>418527529</v>
      </c>
      <c r="Z11" s="25">
        <v>3741.4081018640195</v>
      </c>
      <c r="AA11" s="26">
        <v>44745417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820067084</v>
      </c>
      <c r="D13" s="29">
        <f>SUM(D6:D12)</f>
        <v>0</v>
      </c>
      <c r="E13" s="30">
        <f t="shared" si="0"/>
        <v>470841061</v>
      </c>
      <c r="F13" s="31">
        <f t="shared" si="0"/>
        <v>470841061</v>
      </c>
      <c r="G13" s="31">
        <f t="shared" si="0"/>
        <v>836359518</v>
      </c>
      <c r="H13" s="31">
        <f t="shared" si="0"/>
        <v>11051022</v>
      </c>
      <c r="I13" s="31">
        <f t="shared" si="0"/>
        <v>10646924</v>
      </c>
      <c r="J13" s="31">
        <f t="shared" si="0"/>
        <v>858057464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858057464</v>
      </c>
      <c r="X13" s="31">
        <f t="shared" si="0"/>
        <v>117710289</v>
      </c>
      <c r="Y13" s="31">
        <f t="shared" si="0"/>
        <v>740347175</v>
      </c>
      <c r="Z13" s="32">
        <f>+IF(X13&lt;&gt;0,+(Y13/X13)*100,0)</f>
        <v>628.95706168897436</v>
      </c>
      <c r="AA13" s="33">
        <f>SUM(AA6:AA12)</f>
        <v>470841061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1636134629</v>
      </c>
      <c r="D17" s="18"/>
      <c r="E17" s="19">
        <v>1558969764</v>
      </c>
      <c r="F17" s="20">
        <v>1570969764</v>
      </c>
      <c r="G17" s="24">
        <v>1615228891</v>
      </c>
      <c r="H17" s="24">
        <v>206876316</v>
      </c>
      <c r="I17" s="24">
        <v>-9647097</v>
      </c>
      <c r="J17" s="20">
        <v>1812458110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1812458110</v>
      </c>
      <c r="X17" s="20">
        <v>390537591</v>
      </c>
      <c r="Y17" s="24">
        <v>1421920519</v>
      </c>
      <c r="Z17" s="25">
        <v>364.09312490484427</v>
      </c>
      <c r="AA17" s="26">
        <v>1570969764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1636134629</v>
      </c>
      <c r="D25" s="29">
        <f t="shared" ref="D25:Y25" si="1">SUM(D15:D24)</f>
        <v>0</v>
      </c>
      <c r="E25" s="35">
        <f t="shared" si="1"/>
        <v>1558969764</v>
      </c>
      <c r="F25" s="36">
        <f t="shared" si="1"/>
        <v>1570969764</v>
      </c>
      <c r="G25" s="36">
        <f t="shared" si="1"/>
        <v>1615228891</v>
      </c>
      <c r="H25" s="36">
        <f t="shared" si="1"/>
        <v>206876316</v>
      </c>
      <c r="I25" s="36">
        <f t="shared" si="1"/>
        <v>-9647097</v>
      </c>
      <c r="J25" s="36">
        <f t="shared" si="1"/>
        <v>1812458110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1812458110</v>
      </c>
      <c r="X25" s="36">
        <f t="shared" si="1"/>
        <v>390537591</v>
      </c>
      <c r="Y25" s="36">
        <f t="shared" si="1"/>
        <v>1421920519</v>
      </c>
      <c r="Z25" s="37">
        <f>+IF(X25&lt;&gt;0,+(Y25/X25)*100,0)</f>
        <v>364.09312490484427</v>
      </c>
      <c r="AA25" s="38">
        <f>SUM(AA15:AA24)</f>
        <v>1570969764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2456201713</v>
      </c>
      <c r="D26" s="29">
        <f>+D13+D25</f>
        <v>0</v>
      </c>
      <c r="E26" s="30">
        <f t="shared" si="2"/>
        <v>2029810825</v>
      </c>
      <c r="F26" s="31">
        <f t="shared" si="2"/>
        <v>2041810825</v>
      </c>
      <c r="G26" s="31">
        <f t="shared" si="2"/>
        <v>2451588409</v>
      </c>
      <c r="H26" s="31">
        <f t="shared" si="2"/>
        <v>217927338</v>
      </c>
      <c r="I26" s="31">
        <f t="shared" si="2"/>
        <v>999827</v>
      </c>
      <c r="J26" s="31">
        <f t="shared" si="2"/>
        <v>2670515574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2670515574</v>
      </c>
      <c r="X26" s="31">
        <f t="shared" si="2"/>
        <v>508247880</v>
      </c>
      <c r="Y26" s="31">
        <f t="shared" si="2"/>
        <v>2162267694</v>
      </c>
      <c r="Z26" s="32">
        <f>+IF(X26&lt;&gt;0,+(Y26/X26)*100,0)</f>
        <v>425.43565435039295</v>
      </c>
      <c r="AA26" s="33">
        <f>+AA13+AA25</f>
        <v>2041810825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165423120</v>
      </c>
      <c r="D35" s="18"/>
      <c r="E35" s="19">
        <v>72538862</v>
      </c>
      <c r="F35" s="20">
        <v>72538862</v>
      </c>
      <c r="G35" s="20">
        <v>153379164</v>
      </c>
      <c r="H35" s="20">
        <v>16921749</v>
      </c>
      <c r="I35" s="20">
        <v>2114802</v>
      </c>
      <c r="J35" s="20">
        <v>172415715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172415715</v>
      </c>
      <c r="X35" s="20">
        <v>18134709</v>
      </c>
      <c r="Y35" s="20">
        <v>154281006</v>
      </c>
      <c r="Z35" s="21">
        <v>850.74983006344348</v>
      </c>
      <c r="AA35" s="22">
        <v>72538862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165423120</v>
      </c>
      <c r="D37" s="29">
        <f t="shared" ref="D37:Y37" si="3">SUM(D29:D36)</f>
        <v>0</v>
      </c>
      <c r="E37" s="30">
        <f t="shared" si="3"/>
        <v>72538862</v>
      </c>
      <c r="F37" s="31">
        <f t="shared" si="3"/>
        <v>72538862</v>
      </c>
      <c r="G37" s="31">
        <f t="shared" si="3"/>
        <v>153379164</v>
      </c>
      <c r="H37" s="31">
        <f t="shared" si="3"/>
        <v>16921749</v>
      </c>
      <c r="I37" s="31">
        <f t="shared" si="3"/>
        <v>2114802</v>
      </c>
      <c r="J37" s="31">
        <f t="shared" si="3"/>
        <v>172415715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172415715</v>
      </c>
      <c r="X37" s="31">
        <f t="shared" si="3"/>
        <v>18134709</v>
      </c>
      <c r="Y37" s="31">
        <f t="shared" si="3"/>
        <v>154281006</v>
      </c>
      <c r="Z37" s="32">
        <f>+IF(X37&lt;&gt;0,+(Y37/X37)*100,0)</f>
        <v>850.74983006344348</v>
      </c>
      <c r="AA37" s="33">
        <f>SUM(AA29:AA36)</f>
        <v>72538862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165423120</v>
      </c>
      <c r="D44" s="29">
        <f>+D37+D43</f>
        <v>0</v>
      </c>
      <c r="E44" s="30">
        <f t="shared" si="5"/>
        <v>72538862</v>
      </c>
      <c r="F44" s="31">
        <f t="shared" si="5"/>
        <v>72538862</v>
      </c>
      <c r="G44" s="31">
        <f t="shared" si="5"/>
        <v>153379164</v>
      </c>
      <c r="H44" s="31">
        <f t="shared" si="5"/>
        <v>16921749</v>
      </c>
      <c r="I44" s="31">
        <f t="shared" si="5"/>
        <v>2114802</v>
      </c>
      <c r="J44" s="31">
        <f t="shared" si="5"/>
        <v>172415715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172415715</v>
      </c>
      <c r="X44" s="31">
        <f t="shared" si="5"/>
        <v>18134709</v>
      </c>
      <c r="Y44" s="31">
        <f t="shared" si="5"/>
        <v>154281006</v>
      </c>
      <c r="Z44" s="32">
        <f>+IF(X44&lt;&gt;0,+(Y44/X44)*100,0)</f>
        <v>850.74983006344348</v>
      </c>
      <c r="AA44" s="33">
        <f>+AA37+AA43</f>
        <v>72538862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2290778593</v>
      </c>
      <c r="D45" s="42">
        <f t="shared" si="6"/>
        <v>0</v>
      </c>
      <c r="E45" s="43">
        <f t="shared" si="6"/>
        <v>1957271963</v>
      </c>
      <c r="F45" s="44">
        <f t="shared" si="6"/>
        <v>1969271963</v>
      </c>
      <c r="G45" s="44">
        <f t="shared" si="6"/>
        <v>2298209245</v>
      </c>
      <c r="H45" s="44">
        <f t="shared" si="6"/>
        <v>201005589</v>
      </c>
      <c r="I45" s="44">
        <f t="shared" si="6"/>
        <v>-1114975</v>
      </c>
      <c r="J45" s="44">
        <f t="shared" si="6"/>
        <v>2498099859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2498099859</v>
      </c>
      <c r="X45" s="44">
        <f t="shared" si="6"/>
        <v>490113171</v>
      </c>
      <c r="Y45" s="44">
        <f t="shared" si="6"/>
        <v>2007986688</v>
      </c>
      <c r="Z45" s="45">
        <f>+IF(X45&lt;&gt;0,+(Y45/X45)*100,0)</f>
        <v>409.69857714760332</v>
      </c>
      <c r="AA45" s="46">
        <f>+AA26-AA44</f>
        <v>1969271963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3443384315</v>
      </c>
      <c r="D47" s="18"/>
      <c r="E47" s="19">
        <v>4001214200</v>
      </c>
      <c r="F47" s="20">
        <v>4001214200</v>
      </c>
      <c r="G47" s="20">
        <v>3511037209</v>
      </c>
      <c r="H47" s="20">
        <v>9552779</v>
      </c>
      <c r="I47" s="20">
        <v>7279732</v>
      </c>
      <c r="J47" s="20">
        <v>3527869720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3527869720</v>
      </c>
      <c r="X47" s="20">
        <v>1000303548</v>
      </c>
      <c r="Y47" s="20">
        <v>2527566172</v>
      </c>
      <c r="Z47" s="47">
        <v>252.67991671664052</v>
      </c>
      <c r="AA47" s="22">
        <v>4001214200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3443384315</v>
      </c>
      <c r="D50" s="50">
        <f t="shared" ref="D50:Y50" si="7">SUM(D47:D49)</f>
        <v>0</v>
      </c>
      <c r="E50" s="51">
        <f t="shared" si="7"/>
        <v>4001214200</v>
      </c>
      <c r="F50" s="52">
        <f t="shared" si="7"/>
        <v>4001214200</v>
      </c>
      <c r="G50" s="52">
        <f t="shared" si="7"/>
        <v>3511037209</v>
      </c>
      <c r="H50" s="52">
        <f t="shared" si="7"/>
        <v>9552779</v>
      </c>
      <c r="I50" s="52">
        <f t="shared" si="7"/>
        <v>7279732</v>
      </c>
      <c r="J50" s="52">
        <f t="shared" si="7"/>
        <v>3527869720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3527869720</v>
      </c>
      <c r="X50" s="52">
        <f t="shared" si="7"/>
        <v>1000303548</v>
      </c>
      <c r="Y50" s="52">
        <f t="shared" si="7"/>
        <v>2527566172</v>
      </c>
      <c r="Z50" s="53">
        <f>+IF(X50&lt;&gt;0,+(Y50/X50)*100,0)</f>
        <v>252.67991671664052</v>
      </c>
      <c r="AA50" s="54">
        <f>SUM(AA47:AA49)</f>
        <v>4001214200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762669120</v>
      </c>
      <c r="F6" s="20">
        <v>762669120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190667280</v>
      </c>
      <c r="Y6" s="20">
        <v>-190667280</v>
      </c>
      <c r="Z6" s="21">
        <v>-100</v>
      </c>
      <c r="AA6" s="22">
        <v>762669120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-166523170</v>
      </c>
      <c r="F7" s="20">
        <v>-166523170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-41630793</v>
      </c>
      <c r="Y7" s="20">
        <v>41630793</v>
      </c>
      <c r="Z7" s="21">
        <v>-100</v>
      </c>
      <c r="AA7" s="22">
        <v>-166523170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-19800230</v>
      </c>
      <c r="F10" s="20">
        <v>-19800230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-4950060</v>
      </c>
      <c r="Y10" s="20">
        <v>4950060</v>
      </c>
      <c r="Z10" s="21">
        <v>-100</v>
      </c>
      <c r="AA10" s="22">
        <v>-19800230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14114120</v>
      </c>
      <c r="F11" s="20">
        <v>14114120</v>
      </c>
      <c r="G11" s="24"/>
      <c r="H11" s="24">
        <v>46100910</v>
      </c>
      <c r="I11" s="24">
        <v>208325129</v>
      </c>
      <c r="J11" s="20">
        <v>254426039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254426039</v>
      </c>
      <c r="X11" s="20">
        <v>3528531</v>
      </c>
      <c r="Y11" s="24">
        <v>250897508</v>
      </c>
      <c r="Z11" s="25">
        <v>7110.5371612152485</v>
      </c>
      <c r="AA11" s="26">
        <v>14114120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590459840</v>
      </c>
      <c r="F13" s="31">
        <f t="shared" si="0"/>
        <v>590459840</v>
      </c>
      <c r="G13" s="31">
        <f t="shared" si="0"/>
        <v>0</v>
      </c>
      <c r="H13" s="31">
        <f t="shared" si="0"/>
        <v>46100910</v>
      </c>
      <c r="I13" s="31">
        <f t="shared" si="0"/>
        <v>208325129</v>
      </c>
      <c r="J13" s="31">
        <f t="shared" si="0"/>
        <v>254426039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254426039</v>
      </c>
      <c r="X13" s="31">
        <f t="shared" si="0"/>
        <v>147614958</v>
      </c>
      <c r="Y13" s="31">
        <f t="shared" si="0"/>
        <v>106811081</v>
      </c>
      <c r="Z13" s="32">
        <f>+IF(X13&lt;&gt;0,+(Y13/X13)*100,0)</f>
        <v>72.35789817451969</v>
      </c>
      <c r="AA13" s="33">
        <f>SUM(AA6:AA12)</f>
        <v>590459840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80904524</v>
      </c>
      <c r="D17" s="18"/>
      <c r="E17" s="19">
        <v>327659160</v>
      </c>
      <c r="F17" s="20">
        <v>327659160</v>
      </c>
      <c r="G17" s="24"/>
      <c r="H17" s="24">
        <v>77820763</v>
      </c>
      <c r="I17" s="24">
        <v>14721608</v>
      </c>
      <c r="J17" s="20">
        <v>92542371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92542371</v>
      </c>
      <c r="X17" s="20">
        <v>33429906</v>
      </c>
      <c r="Y17" s="24">
        <v>59112465</v>
      </c>
      <c r="Z17" s="25">
        <v>176.82510085430692</v>
      </c>
      <c r="AA17" s="26">
        <v>327659160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3200000</v>
      </c>
      <c r="F21" s="20">
        <v>3200000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3200000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80904524</v>
      </c>
      <c r="D25" s="29">
        <f t="shared" ref="D25:Y25" si="1">SUM(D15:D24)</f>
        <v>0</v>
      </c>
      <c r="E25" s="35">
        <f t="shared" si="1"/>
        <v>330859160</v>
      </c>
      <c r="F25" s="36">
        <f t="shared" si="1"/>
        <v>330859160</v>
      </c>
      <c r="G25" s="36">
        <f t="shared" si="1"/>
        <v>0</v>
      </c>
      <c r="H25" s="36">
        <f t="shared" si="1"/>
        <v>77820763</v>
      </c>
      <c r="I25" s="36">
        <f t="shared" si="1"/>
        <v>14721608</v>
      </c>
      <c r="J25" s="36">
        <f t="shared" si="1"/>
        <v>92542371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92542371</v>
      </c>
      <c r="X25" s="36">
        <f t="shared" si="1"/>
        <v>33429906</v>
      </c>
      <c r="Y25" s="36">
        <f t="shared" si="1"/>
        <v>59112465</v>
      </c>
      <c r="Z25" s="37">
        <f>+IF(X25&lt;&gt;0,+(Y25/X25)*100,0)</f>
        <v>176.82510085430692</v>
      </c>
      <c r="AA25" s="38">
        <f>SUM(AA15:AA24)</f>
        <v>330859160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80904524</v>
      </c>
      <c r="D26" s="29">
        <f>+D13+D25</f>
        <v>0</v>
      </c>
      <c r="E26" s="30">
        <f t="shared" si="2"/>
        <v>921319000</v>
      </c>
      <c r="F26" s="31">
        <f t="shared" si="2"/>
        <v>921319000</v>
      </c>
      <c r="G26" s="31">
        <f t="shared" si="2"/>
        <v>0</v>
      </c>
      <c r="H26" s="31">
        <f t="shared" si="2"/>
        <v>123921673</v>
      </c>
      <c r="I26" s="31">
        <f t="shared" si="2"/>
        <v>223046737</v>
      </c>
      <c r="J26" s="31">
        <f t="shared" si="2"/>
        <v>346968410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346968410</v>
      </c>
      <c r="X26" s="31">
        <f t="shared" si="2"/>
        <v>181044864</v>
      </c>
      <c r="Y26" s="31">
        <f t="shared" si="2"/>
        <v>165923546</v>
      </c>
      <c r="Z26" s="32">
        <f>+IF(X26&lt;&gt;0,+(Y26/X26)*100,0)</f>
        <v>91.647750913276397</v>
      </c>
      <c r="AA26" s="33">
        <f>+AA13+AA25</f>
        <v>921319000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60798457</v>
      </c>
      <c r="D32" s="18"/>
      <c r="E32" s="19">
        <v>32450040</v>
      </c>
      <c r="F32" s="20">
        <v>32450040</v>
      </c>
      <c r="G32" s="20"/>
      <c r="H32" s="20">
        <v>-5987724</v>
      </c>
      <c r="I32" s="20">
        <v>29504016</v>
      </c>
      <c r="J32" s="20">
        <v>23516292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23516292</v>
      </c>
      <c r="X32" s="20">
        <v>8112510</v>
      </c>
      <c r="Y32" s="20">
        <v>15403782</v>
      </c>
      <c r="Z32" s="21">
        <v>189.87689383433735</v>
      </c>
      <c r="AA32" s="22">
        <v>32450040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-2279000</v>
      </c>
      <c r="F33" s="20">
        <v>-2279000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-569751</v>
      </c>
      <c r="Y33" s="20">
        <v>569751</v>
      </c>
      <c r="Z33" s="21">
        <v>-100</v>
      </c>
      <c r="AA33" s="22">
        <v>-2279000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6264760</v>
      </c>
      <c r="F34" s="20">
        <v>6264760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1566192</v>
      </c>
      <c r="Y34" s="20">
        <v>-1566192</v>
      </c>
      <c r="Z34" s="21">
        <v>-100</v>
      </c>
      <c r="AA34" s="22">
        <v>6264760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-851936</v>
      </c>
      <c r="I35" s="20">
        <v>-148687588</v>
      </c>
      <c r="J35" s="20">
        <v>-149539524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-149539524</v>
      </c>
      <c r="X35" s="20"/>
      <c r="Y35" s="20">
        <v>-149539524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60798457</v>
      </c>
      <c r="D37" s="29">
        <f t="shared" ref="D37:Y37" si="3">SUM(D29:D36)</f>
        <v>0</v>
      </c>
      <c r="E37" s="30">
        <f t="shared" si="3"/>
        <v>36435800</v>
      </c>
      <c r="F37" s="31">
        <f t="shared" si="3"/>
        <v>36435800</v>
      </c>
      <c r="G37" s="31">
        <f t="shared" si="3"/>
        <v>0</v>
      </c>
      <c r="H37" s="31">
        <f t="shared" si="3"/>
        <v>-6839660</v>
      </c>
      <c r="I37" s="31">
        <f t="shared" si="3"/>
        <v>-119183572</v>
      </c>
      <c r="J37" s="31">
        <f t="shared" si="3"/>
        <v>-126023232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-126023232</v>
      </c>
      <c r="X37" s="31">
        <f t="shared" si="3"/>
        <v>9108951</v>
      </c>
      <c r="Y37" s="31">
        <f t="shared" si="3"/>
        <v>-135132183</v>
      </c>
      <c r="Z37" s="32">
        <f>+IF(X37&lt;&gt;0,+(Y37/X37)*100,0)</f>
        <v>-1483.5098245670658</v>
      </c>
      <c r="AA37" s="33">
        <f>SUM(AA29:AA36)</f>
        <v>36435800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/>
      <c r="H39" s="20"/>
      <c r="I39" s="20">
        <v>106227821</v>
      </c>
      <c r="J39" s="20">
        <v>106227821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106227821</v>
      </c>
      <c r="X39" s="20"/>
      <c r="Y39" s="20">
        <v>106227821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106227821</v>
      </c>
      <c r="J43" s="36">
        <f t="shared" si="4"/>
        <v>106227821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106227821</v>
      </c>
      <c r="X43" s="36">
        <f t="shared" si="4"/>
        <v>0</v>
      </c>
      <c r="Y43" s="36">
        <f t="shared" si="4"/>
        <v>106227821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167026277</v>
      </c>
      <c r="D44" s="29">
        <f>+D37+D43</f>
        <v>0</v>
      </c>
      <c r="E44" s="30">
        <f t="shared" si="5"/>
        <v>36435800</v>
      </c>
      <c r="F44" s="31">
        <f t="shared" si="5"/>
        <v>36435800</v>
      </c>
      <c r="G44" s="31">
        <f t="shared" si="5"/>
        <v>0</v>
      </c>
      <c r="H44" s="31">
        <f t="shared" si="5"/>
        <v>-6839660</v>
      </c>
      <c r="I44" s="31">
        <f t="shared" si="5"/>
        <v>-12955751</v>
      </c>
      <c r="J44" s="31">
        <f t="shared" si="5"/>
        <v>-19795411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-19795411</v>
      </c>
      <c r="X44" s="31">
        <f t="shared" si="5"/>
        <v>9108951</v>
      </c>
      <c r="Y44" s="31">
        <f t="shared" si="5"/>
        <v>-28904362</v>
      </c>
      <c r="Z44" s="32">
        <f>+IF(X44&lt;&gt;0,+(Y44/X44)*100,0)</f>
        <v>-317.31822906940653</v>
      </c>
      <c r="AA44" s="33">
        <f>+AA37+AA43</f>
        <v>36435800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-86121753</v>
      </c>
      <c r="D45" s="42">
        <f t="shared" si="6"/>
        <v>0</v>
      </c>
      <c r="E45" s="43">
        <f t="shared" si="6"/>
        <v>884883200</v>
      </c>
      <c r="F45" s="44">
        <f t="shared" si="6"/>
        <v>884883200</v>
      </c>
      <c r="G45" s="44">
        <f t="shared" si="6"/>
        <v>0</v>
      </c>
      <c r="H45" s="44">
        <f t="shared" si="6"/>
        <v>130761333</v>
      </c>
      <c r="I45" s="44">
        <f t="shared" si="6"/>
        <v>236002488</v>
      </c>
      <c r="J45" s="44">
        <f t="shared" si="6"/>
        <v>366763821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366763821</v>
      </c>
      <c r="X45" s="44">
        <f t="shared" si="6"/>
        <v>171935913</v>
      </c>
      <c r="Y45" s="44">
        <f t="shared" si="6"/>
        <v>194827908</v>
      </c>
      <c r="Z45" s="45">
        <f>+IF(X45&lt;&gt;0,+(Y45/X45)*100,0)</f>
        <v>113.31426029650945</v>
      </c>
      <c r="AA45" s="46">
        <f>+AA26-AA44</f>
        <v>884883200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28735088</v>
      </c>
      <c r="D47" s="18"/>
      <c r="E47" s="19">
        <v>7673890</v>
      </c>
      <c r="F47" s="20">
        <v>7673890</v>
      </c>
      <c r="G47" s="20"/>
      <c r="H47" s="20">
        <v>-243</v>
      </c>
      <c r="I47" s="20">
        <v>28744385</v>
      </c>
      <c r="J47" s="20">
        <v>28744142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28744142</v>
      </c>
      <c r="X47" s="20">
        <v>1918473</v>
      </c>
      <c r="Y47" s="20">
        <v>26825669</v>
      </c>
      <c r="Z47" s="47">
        <v>1398.2823318337032</v>
      </c>
      <c r="AA47" s="22">
        <v>7673890</v>
      </c>
    </row>
    <row r="48" spans="1:27" ht="13.5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/>
      <c r="H48" s="20"/>
      <c r="I48" s="20">
        <v>1053976</v>
      </c>
      <c r="J48" s="20">
        <v>1053976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1053976</v>
      </c>
      <c r="X48" s="20"/>
      <c r="Y48" s="20">
        <v>1053976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29789063</v>
      </c>
      <c r="D50" s="50">
        <f t="shared" ref="D50:Y50" si="7">SUM(D47:D49)</f>
        <v>0</v>
      </c>
      <c r="E50" s="51">
        <f t="shared" si="7"/>
        <v>7673890</v>
      </c>
      <c r="F50" s="52">
        <f t="shared" si="7"/>
        <v>7673890</v>
      </c>
      <c r="G50" s="52">
        <f t="shared" si="7"/>
        <v>0</v>
      </c>
      <c r="H50" s="52">
        <f t="shared" si="7"/>
        <v>-243</v>
      </c>
      <c r="I50" s="52">
        <f t="shared" si="7"/>
        <v>29798361</v>
      </c>
      <c r="J50" s="52">
        <f t="shared" si="7"/>
        <v>29798118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29798118</v>
      </c>
      <c r="X50" s="52">
        <f t="shared" si="7"/>
        <v>1918473</v>
      </c>
      <c r="Y50" s="52">
        <f t="shared" si="7"/>
        <v>27879645</v>
      </c>
      <c r="Z50" s="53">
        <f>+IF(X50&lt;&gt;0,+(Y50/X50)*100,0)</f>
        <v>1453.2206082650107</v>
      </c>
      <c r="AA50" s="54">
        <f>SUM(AA47:AA49)</f>
        <v>7673890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214326676</v>
      </c>
      <c r="D7" s="18"/>
      <c r="E7" s="19">
        <v>319840406</v>
      </c>
      <c r="F7" s="20">
        <v>319840406</v>
      </c>
      <c r="G7" s="20">
        <v>426294561</v>
      </c>
      <c r="H7" s="20">
        <v>-241484186</v>
      </c>
      <c r="I7" s="20">
        <v>14034484</v>
      </c>
      <c r="J7" s="20">
        <v>198844859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198844859</v>
      </c>
      <c r="X7" s="20">
        <v>79960113</v>
      </c>
      <c r="Y7" s="20">
        <v>118884746</v>
      </c>
      <c r="Z7" s="21">
        <v>148.68006252067204</v>
      </c>
      <c r="AA7" s="22">
        <v>319840406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214326676</v>
      </c>
      <c r="D13" s="29">
        <f>SUM(D6:D12)</f>
        <v>0</v>
      </c>
      <c r="E13" s="30">
        <f t="shared" si="0"/>
        <v>319840406</v>
      </c>
      <c r="F13" s="31">
        <f t="shared" si="0"/>
        <v>319840406</v>
      </c>
      <c r="G13" s="31">
        <f t="shared" si="0"/>
        <v>426294561</v>
      </c>
      <c r="H13" s="31">
        <f t="shared" si="0"/>
        <v>-241484186</v>
      </c>
      <c r="I13" s="31">
        <f t="shared" si="0"/>
        <v>14034484</v>
      </c>
      <c r="J13" s="31">
        <f t="shared" si="0"/>
        <v>198844859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198844859</v>
      </c>
      <c r="X13" s="31">
        <f t="shared" si="0"/>
        <v>79960113</v>
      </c>
      <c r="Y13" s="31">
        <f t="shared" si="0"/>
        <v>118884746</v>
      </c>
      <c r="Z13" s="32">
        <f>+IF(X13&lt;&gt;0,+(Y13/X13)*100,0)</f>
        <v>148.68006252067204</v>
      </c>
      <c r="AA13" s="33">
        <f>SUM(AA6:AA12)</f>
        <v>319840406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2215045928</v>
      </c>
      <c r="D17" s="18"/>
      <c r="E17" s="19">
        <v>2676691332</v>
      </c>
      <c r="F17" s="20">
        <v>2676691332</v>
      </c>
      <c r="G17" s="24">
        <v>2349023241</v>
      </c>
      <c r="H17" s="24">
        <v>-121797179</v>
      </c>
      <c r="I17" s="24">
        <v>-15268867</v>
      </c>
      <c r="J17" s="20">
        <v>2211957195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2211957195</v>
      </c>
      <c r="X17" s="20">
        <v>669172857</v>
      </c>
      <c r="Y17" s="24">
        <v>1542784338</v>
      </c>
      <c r="Z17" s="25">
        <v>230.55094387966187</v>
      </c>
      <c r="AA17" s="26">
        <v>2676691332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194233</v>
      </c>
      <c r="F21" s="20">
        <v>194233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48561</v>
      </c>
      <c r="Y21" s="20">
        <v>-48561</v>
      </c>
      <c r="Z21" s="21">
        <v>-100</v>
      </c>
      <c r="AA21" s="22">
        <v>194233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2215045928</v>
      </c>
      <c r="D25" s="29">
        <f t="shared" ref="D25:Y25" si="1">SUM(D15:D24)</f>
        <v>0</v>
      </c>
      <c r="E25" s="35">
        <f t="shared" si="1"/>
        <v>2676885565</v>
      </c>
      <c r="F25" s="36">
        <f t="shared" si="1"/>
        <v>2676885565</v>
      </c>
      <c r="G25" s="36">
        <f t="shared" si="1"/>
        <v>2349023241</v>
      </c>
      <c r="H25" s="36">
        <f t="shared" si="1"/>
        <v>-121797179</v>
      </c>
      <c r="I25" s="36">
        <f t="shared" si="1"/>
        <v>-15268867</v>
      </c>
      <c r="J25" s="36">
        <f t="shared" si="1"/>
        <v>2211957195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2211957195</v>
      </c>
      <c r="X25" s="36">
        <f t="shared" si="1"/>
        <v>669221418</v>
      </c>
      <c r="Y25" s="36">
        <f t="shared" si="1"/>
        <v>1542735777</v>
      </c>
      <c r="Z25" s="37">
        <f>+IF(X25&lt;&gt;0,+(Y25/X25)*100,0)</f>
        <v>230.52695797013479</v>
      </c>
      <c r="AA25" s="38">
        <f>SUM(AA15:AA24)</f>
        <v>2676885565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2429372604</v>
      </c>
      <c r="D26" s="29">
        <f>+D13+D25</f>
        <v>0</v>
      </c>
      <c r="E26" s="30">
        <f t="shared" si="2"/>
        <v>2996725971</v>
      </c>
      <c r="F26" s="31">
        <f t="shared" si="2"/>
        <v>2996725971</v>
      </c>
      <c r="G26" s="31">
        <f t="shared" si="2"/>
        <v>2775317802</v>
      </c>
      <c r="H26" s="31">
        <f t="shared" si="2"/>
        <v>-363281365</v>
      </c>
      <c r="I26" s="31">
        <f t="shared" si="2"/>
        <v>-1234383</v>
      </c>
      <c r="J26" s="31">
        <f t="shared" si="2"/>
        <v>2410802054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2410802054</v>
      </c>
      <c r="X26" s="31">
        <f t="shared" si="2"/>
        <v>749181531</v>
      </c>
      <c r="Y26" s="31">
        <f t="shared" si="2"/>
        <v>1661620523</v>
      </c>
      <c r="Z26" s="32">
        <f>+IF(X26&lt;&gt;0,+(Y26/X26)*100,0)</f>
        <v>221.79144229330981</v>
      </c>
      <c r="AA26" s="33">
        <f>+AA13+AA25</f>
        <v>2996725971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-283049463</v>
      </c>
      <c r="D30" s="18"/>
      <c r="E30" s="19">
        <v>204197984</v>
      </c>
      <c r="F30" s="20">
        <v>204197984</v>
      </c>
      <c r="G30" s="20">
        <v>-307336504</v>
      </c>
      <c r="H30" s="20">
        <v>-1766032</v>
      </c>
      <c r="I30" s="20">
        <v>-1764059</v>
      </c>
      <c r="J30" s="20">
        <v>-310866595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-310866595</v>
      </c>
      <c r="X30" s="20">
        <v>51049491</v>
      </c>
      <c r="Y30" s="20">
        <v>-361916086</v>
      </c>
      <c r="Z30" s="21">
        <v>-708.95140952531733</v>
      </c>
      <c r="AA30" s="22">
        <v>204197984</v>
      </c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-283049463</v>
      </c>
      <c r="D37" s="29">
        <f t="shared" ref="D37:Y37" si="3">SUM(D29:D36)</f>
        <v>0</v>
      </c>
      <c r="E37" s="30">
        <f t="shared" si="3"/>
        <v>204197984</v>
      </c>
      <c r="F37" s="31">
        <f t="shared" si="3"/>
        <v>204197984</v>
      </c>
      <c r="G37" s="31">
        <f t="shared" si="3"/>
        <v>-307336504</v>
      </c>
      <c r="H37" s="31">
        <f t="shared" si="3"/>
        <v>-1766032</v>
      </c>
      <c r="I37" s="31">
        <f t="shared" si="3"/>
        <v>-1764059</v>
      </c>
      <c r="J37" s="31">
        <f t="shared" si="3"/>
        <v>-310866595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-310866595</v>
      </c>
      <c r="X37" s="31">
        <f t="shared" si="3"/>
        <v>51049491</v>
      </c>
      <c r="Y37" s="31">
        <f t="shared" si="3"/>
        <v>-361916086</v>
      </c>
      <c r="Z37" s="32">
        <f>+IF(X37&lt;&gt;0,+(Y37/X37)*100,0)</f>
        <v>-708.95140952531733</v>
      </c>
      <c r="AA37" s="33">
        <f>SUM(AA29:AA36)</f>
        <v>204197984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456221394</v>
      </c>
      <c r="D39" s="18"/>
      <c r="E39" s="19">
        <v>53669468</v>
      </c>
      <c r="F39" s="20">
        <v>53669468</v>
      </c>
      <c r="G39" s="20">
        <v>456221396</v>
      </c>
      <c r="H39" s="20"/>
      <c r="I39" s="20"/>
      <c r="J39" s="20">
        <v>456221396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456221396</v>
      </c>
      <c r="X39" s="20">
        <v>13417365</v>
      </c>
      <c r="Y39" s="20">
        <v>442804031</v>
      </c>
      <c r="Z39" s="21">
        <v>3300.2309395324637</v>
      </c>
      <c r="AA39" s="22">
        <v>53669468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456221394</v>
      </c>
      <c r="D43" s="29">
        <f t="shared" ref="D43:Y43" si="4">SUM(D39:D42)</f>
        <v>0</v>
      </c>
      <c r="E43" s="35">
        <f t="shared" si="4"/>
        <v>53669468</v>
      </c>
      <c r="F43" s="36">
        <f t="shared" si="4"/>
        <v>53669468</v>
      </c>
      <c r="G43" s="36">
        <f t="shared" si="4"/>
        <v>456221396</v>
      </c>
      <c r="H43" s="36">
        <f t="shared" si="4"/>
        <v>0</v>
      </c>
      <c r="I43" s="36">
        <f t="shared" si="4"/>
        <v>0</v>
      </c>
      <c r="J43" s="36">
        <f t="shared" si="4"/>
        <v>456221396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456221396</v>
      </c>
      <c r="X43" s="36">
        <f t="shared" si="4"/>
        <v>13417365</v>
      </c>
      <c r="Y43" s="36">
        <f t="shared" si="4"/>
        <v>442804031</v>
      </c>
      <c r="Z43" s="37">
        <f>+IF(X43&lt;&gt;0,+(Y43/X43)*100,0)</f>
        <v>3300.2309395324637</v>
      </c>
      <c r="AA43" s="38">
        <f>SUM(AA39:AA42)</f>
        <v>53669468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173171931</v>
      </c>
      <c r="D44" s="29">
        <f>+D37+D43</f>
        <v>0</v>
      </c>
      <c r="E44" s="30">
        <f t="shared" si="5"/>
        <v>257867452</v>
      </c>
      <c r="F44" s="31">
        <f t="shared" si="5"/>
        <v>257867452</v>
      </c>
      <c r="G44" s="31">
        <f t="shared" si="5"/>
        <v>148884892</v>
      </c>
      <c r="H44" s="31">
        <f t="shared" si="5"/>
        <v>-1766032</v>
      </c>
      <c r="I44" s="31">
        <f t="shared" si="5"/>
        <v>-1764059</v>
      </c>
      <c r="J44" s="31">
        <f t="shared" si="5"/>
        <v>145354801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145354801</v>
      </c>
      <c r="X44" s="31">
        <f t="shared" si="5"/>
        <v>64466856</v>
      </c>
      <c r="Y44" s="31">
        <f t="shared" si="5"/>
        <v>80887945</v>
      </c>
      <c r="Z44" s="32">
        <f>+IF(X44&lt;&gt;0,+(Y44/X44)*100,0)</f>
        <v>125.47214183983162</v>
      </c>
      <c r="AA44" s="33">
        <f>+AA37+AA43</f>
        <v>257867452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2256200673</v>
      </c>
      <c r="D45" s="42">
        <f t="shared" si="6"/>
        <v>0</v>
      </c>
      <c r="E45" s="43">
        <f t="shared" si="6"/>
        <v>2738858519</v>
      </c>
      <c r="F45" s="44">
        <f t="shared" si="6"/>
        <v>2738858519</v>
      </c>
      <c r="G45" s="44">
        <f t="shared" si="6"/>
        <v>2626432910</v>
      </c>
      <c r="H45" s="44">
        <f t="shared" si="6"/>
        <v>-361515333</v>
      </c>
      <c r="I45" s="44">
        <f t="shared" si="6"/>
        <v>529676</v>
      </c>
      <c r="J45" s="44">
        <f t="shared" si="6"/>
        <v>2265447253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2265447253</v>
      </c>
      <c r="X45" s="44">
        <f t="shared" si="6"/>
        <v>684714675</v>
      </c>
      <c r="Y45" s="44">
        <f t="shared" si="6"/>
        <v>1580732578</v>
      </c>
      <c r="Z45" s="45">
        <f>+IF(X45&lt;&gt;0,+(Y45/X45)*100,0)</f>
        <v>230.86004078998306</v>
      </c>
      <c r="AA45" s="46">
        <f>+AA26-AA44</f>
        <v>2738858519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841933437</v>
      </c>
      <c r="D47" s="18"/>
      <c r="E47" s="19">
        <v>433608496</v>
      </c>
      <c r="F47" s="20">
        <v>433608496</v>
      </c>
      <c r="G47" s="20">
        <v>1010178656</v>
      </c>
      <c r="H47" s="20">
        <v>-97390104</v>
      </c>
      <c r="I47" s="20">
        <v>-2271733</v>
      </c>
      <c r="J47" s="20">
        <v>910516819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910516819</v>
      </c>
      <c r="X47" s="20">
        <v>108402114</v>
      </c>
      <c r="Y47" s="20">
        <v>802114705</v>
      </c>
      <c r="Z47" s="47">
        <v>739.94378467563831</v>
      </c>
      <c r="AA47" s="22">
        <v>433608496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841933437</v>
      </c>
      <c r="D50" s="50">
        <f t="shared" ref="D50:Y50" si="7">SUM(D47:D49)</f>
        <v>0</v>
      </c>
      <c r="E50" s="51">
        <f t="shared" si="7"/>
        <v>433608496</v>
      </c>
      <c r="F50" s="52">
        <f t="shared" si="7"/>
        <v>433608496</v>
      </c>
      <c r="G50" s="52">
        <f t="shared" si="7"/>
        <v>1010178656</v>
      </c>
      <c r="H50" s="52">
        <f t="shared" si="7"/>
        <v>-97390104</v>
      </c>
      <c r="I50" s="52">
        <f t="shared" si="7"/>
        <v>-2271733</v>
      </c>
      <c r="J50" s="52">
        <f t="shared" si="7"/>
        <v>910516819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910516819</v>
      </c>
      <c r="X50" s="52">
        <f t="shared" si="7"/>
        <v>108402114</v>
      </c>
      <c r="Y50" s="52">
        <f t="shared" si="7"/>
        <v>802114705</v>
      </c>
      <c r="Z50" s="53">
        <f>+IF(X50&lt;&gt;0,+(Y50/X50)*100,0)</f>
        <v>739.94378467563831</v>
      </c>
      <c r="AA50" s="54">
        <f>SUM(AA47:AA49)</f>
        <v>433608496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329262004</v>
      </c>
      <c r="G6" s="20">
        <v>294697107</v>
      </c>
      <c r="H6" s="20">
        <v>46933195</v>
      </c>
      <c r="I6" s="20">
        <v>-108495462</v>
      </c>
      <c r="J6" s="20">
        <v>233134840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233134840</v>
      </c>
      <c r="X6" s="20">
        <v>327201771</v>
      </c>
      <c r="Y6" s="20">
        <v>-94066931</v>
      </c>
      <c r="Z6" s="21">
        <v>-28.748906435472811</v>
      </c>
      <c r="AA6" s="22">
        <v>329262004</v>
      </c>
    </row>
    <row r="7" spans="1:27" ht="13.5" x14ac:dyDescent="0.25">
      <c r="A7" s="23" t="s">
        <v>35</v>
      </c>
      <c r="B7" s="17" t="s">
        <v>32</v>
      </c>
      <c r="C7" s="18">
        <v>12811621</v>
      </c>
      <c r="D7" s="18"/>
      <c r="E7" s="19">
        <v>-26279727</v>
      </c>
      <c r="F7" s="20">
        <v>-26279727</v>
      </c>
      <c r="G7" s="20">
        <v>13712658</v>
      </c>
      <c r="H7" s="20">
        <v>-1782946</v>
      </c>
      <c r="I7" s="20">
        <v>1065440</v>
      </c>
      <c r="J7" s="20">
        <v>12995152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12995152</v>
      </c>
      <c r="X7" s="20">
        <v>-6569925</v>
      </c>
      <c r="Y7" s="20">
        <v>19565077</v>
      </c>
      <c r="Z7" s="21">
        <v>-297.79756998748081</v>
      </c>
      <c r="AA7" s="22">
        <v>-26279727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</v>
      </c>
      <c r="Y10" s="20">
        <v>-3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>
        <v>13972139</v>
      </c>
      <c r="D11" s="18"/>
      <c r="E11" s="19">
        <v>-21286563</v>
      </c>
      <c r="F11" s="20">
        <v>-21286563</v>
      </c>
      <c r="G11" s="24">
        <v>14548612</v>
      </c>
      <c r="H11" s="24">
        <v>-10695331</v>
      </c>
      <c r="I11" s="24">
        <v>6140483</v>
      </c>
      <c r="J11" s="20">
        <v>9993764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9993764</v>
      </c>
      <c r="X11" s="20">
        <v>-5321634</v>
      </c>
      <c r="Y11" s="24">
        <v>15315398</v>
      </c>
      <c r="Z11" s="25">
        <v>-287.7950268658085</v>
      </c>
      <c r="AA11" s="26">
        <v>-21286563</v>
      </c>
    </row>
    <row r="12" spans="1:27" ht="13.5" x14ac:dyDescent="0.25">
      <c r="A12" s="23" t="s">
        <v>40</v>
      </c>
      <c r="B12" s="17" t="s">
        <v>32</v>
      </c>
      <c r="C12" s="18">
        <v>1012496098</v>
      </c>
      <c r="D12" s="18"/>
      <c r="E12" s="19">
        <v>290230006</v>
      </c>
      <c r="F12" s="20">
        <v>290230006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1027891899</v>
      </c>
      <c r="X12" s="20">
        <v>72557505</v>
      </c>
      <c r="Y12" s="20">
        <v>955334394</v>
      </c>
      <c r="Z12" s="21">
        <v>1316.6582753913603</v>
      </c>
      <c r="AA12" s="22">
        <v>290230006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1485052307</v>
      </c>
      <c r="D13" s="29">
        <f>SUM(D6:D12)</f>
        <v>0</v>
      </c>
      <c r="E13" s="30">
        <f t="shared" si="0"/>
        <v>571925720</v>
      </c>
      <c r="F13" s="31">
        <f t="shared" si="0"/>
        <v>571925720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1284015655</v>
      </c>
      <c r="X13" s="31">
        <f t="shared" si="0"/>
        <v>387867720</v>
      </c>
      <c r="Y13" s="31">
        <f t="shared" si="0"/>
        <v>896147935</v>
      </c>
      <c r="Z13" s="32">
        <f>+IF(X13&lt;&gt;0,+(Y13/X13)*100,0)</f>
        <v>231.04473220921813</v>
      </c>
      <c r="AA13" s="33">
        <f>SUM(AA6:AA12)</f>
        <v>571925720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9817225</v>
      </c>
      <c r="D15" s="18"/>
      <c r="E15" s="19">
        <v>9368849</v>
      </c>
      <c r="F15" s="20">
        <v>9368849</v>
      </c>
      <c r="G15" s="20">
        <v>9817225</v>
      </c>
      <c r="H15" s="20"/>
      <c r="I15" s="20"/>
      <c r="J15" s="20">
        <v>9817225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9817225</v>
      </c>
      <c r="X15" s="20">
        <v>2342217</v>
      </c>
      <c r="Y15" s="20">
        <v>7475008</v>
      </c>
      <c r="Z15" s="21">
        <v>319.14241934030878</v>
      </c>
      <c r="AA15" s="22">
        <v>9368849</v>
      </c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2041046893</v>
      </c>
      <c r="D17" s="18"/>
      <c r="E17" s="19">
        <v>2282263530</v>
      </c>
      <c r="F17" s="20">
        <v>2282263530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2025225519</v>
      </c>
      <c r="X17" s="20">
        <v>570566793</v>
      </c>
      <c r="Y17" s="24">
        <v>1454658726</v>
      </c>
      <c r="Z17" s="25">
        <v>254.94976992115278</v>
      </c>
      <c r="AA17" s="26">
        <v>2282263530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4627272</v>
      </c>
      <c r="D21" s="18"/>
      <c r="E21" s="19">
        <v>4147392</v>
      </c>
      <c r="F21" s="20">
        <v>4147392</v>
      </c>
      <c r="G21" s="20">
        <v>4509960</v>
      </c>
      <c r="H21" s="20">
        <v>-127710</v>
      </c>
      <c r="I21" s="20">
        <v>-101744</v>
      </c>
      <c r="J21" s="20">
        <v>4280506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4280506</v>
      </c>
      <c r="X21" s="20">
        <v>1036896</v>
      </c>
      <c r="Y21" s="20">
        <v>3243610</v>
      </c>
      <c r="Z21" s="21">
        <v>312.81922198561858</v>
      </c>
      <c r="AA21" s="22">
        <v>4147392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2055491390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2295779771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2039323250</v>
      </c>
      <c r="X25" s="36">
        <f t="shared" si="1"/>
        <v>573945906</v>
      </c>
      <c r="Y25" s="36">
        <f t="shared" si="1"/>
        <v>1465377344</v>
      </c>
      <c r="Z25" s="37">
        <f>+IF(X25&lt;&gt;0,+(Y25/X25)*100,0)</f>
        <v>255.31628132216349</v>
      </c>
      <c r="AA25" s="38">
        <f>SUM(AA15:AA24)</f>
        <v>2295779771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3540543697</v>
      </c>
      <c r="D26" s="29">
        <f>+D13+D25</f>
        <v>0</v>
      </c>
      <c r="E26" s="30">
        <f t="shared" si="2"/>
        <v>2867705491</v>
      </c>
      <c r="F26" s="31">
        <f t="shared" si="2"/>
        <v>2867705491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3323338905</v>
      </c>
      <c r="X26" s="31">
        <f t="shared" si="2"/>
        <v>961813626</v>
      </c>
      <c r="Y26" s="31">
        <f t="shared" si="2"/>
        <v>2361525279</v>
      </c>
      <c r="Z26" s="32">
        <f>+IF(X26&lt;&gt;0,+(Y26/X26)*100,0)</f>
        <v>245.52836590817856</v>
      </c>
      <c r="AA26" s="33">
        <f>+AA13+AA25</f>
        <v>2867705491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42505567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10626387</v>
      </c>
      <c r="Y30" s="20">
        <v>42399598</v>
      </c>
      <c r="Z30" s="21">
        <v>399.00295368501071</v>
      </c>
      <c r="AA30" s="22">
        <v>42505567</v>
      </c>
    </row>
    <row r="31" spans="1:27" ht="13.5" x14ac:dyDescent="0.25">
      <c r="A31" s="23" t="s">
        <v>58</v>
      </c>
      <c r="B31" s="39" t="s">
        <v>32</v>
      </c>
      <c r="C31" s="18">
        <v>-15040441</v>
      </c>
      <c r="D31" s="18"/>
      <c r="E31" s="19">
        <v>-15040441</v>
      </c>
      <c r="F31" s="20">
        <v>-15040441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-15040441</v>
      </c>
      <c r="X31" s="20">
        <v>-3760113</v>
      </c>
      <c r="Y31" s="20">
        <v>-11280328</v>
      </c>
      <c r="Z31" s="21">
        <v>299.9997074556004</v>
      </c>
      <c r="AA31" s="22">
        <v>-15040441</v>
      </c>
    </row>
    <row r="32" spans="1:27" ht="13.5" x14ac:dyDescent="0.25">
      <c r="A32" s="23" t="s">
        <v>59</v>
      </c>
      <c r="B32" s="17" t="s">
        <v>32</v>
      </c>
      <c r="C32" s="18">
        <v>1131951527</v>
      </c>
      <c r="D32" s="18"/>
      <c r="E32" s="19">
        <v>15437907</v>
      </c>
      <c r="F32" s="20">
        <v>15437907</v>
      </c>
      <c r="G32" s="20">
        <v>3304396</v>
      </c>
      <c r="H32" s="20">
        <v>1295615</v>
      </c>
      <c r="I32" s="20">
        <v>24024196</v>
      </c>
      <c r="J32" s="20">
        <v>28624207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28624207</v>
      </c>
      <c r="X32" s="20">
        <v>3859398</v>
      </c>
      <c r="Y32" s="20">
        <v>24764809</v>
      </c>
      <c r="Z32" s="21">
        <v>641.67543746459944</v>
      </c>
      <c r="AA32" s="22">
        <v>15437907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24775892</v>
      </c>
      <c r="D34" s="18"/>
      <c r="E34" s="19">
        <v>38560118</v>
      </c>
      <c r="F34" s="20">
        <v>38560118</v>
      </c>
      <c r="G34" s="20">
        <v>26370643</v>
      </c>
      <c r="H34" s="20">
        <v>1302914</v>
      </c>
      <c r="I34" s="20">
        <v>1085510</v>
      </c>
      <c r="J34" s="20">
        <v>28759067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28759067</v>
      </c>
      <c r="X34" s="20">
        <v>9640023</v>
      </c>
      <c r="Y34" s="20">
        <v>19119044</v>
      </c>
      <c r="Z34" s="21">
        <v>198.32985875656107</v>
      </c>
      <c r="AA34" s="22">
        <v>38560118</v>
      </c>
    </row>
    <row r="35" spans="1:27" ht="13.5" x14ac:dyDescent="0.25">
      <c r="A35" s="23" t="s">
        <v>39</v>
      </c>
      <c r="B35" s="17" t="s">
        <v>32</v>
      </c>
      <c r="C35" s="18">
        <v>4632471</v>
      </c>
      <c r="D35" s="18"/>
      <c r="E35" s="19">
        <v>-12540475</v>
      </c>
      <c r="F35" s="20">
        <v>-12540475</v>
      </c>
      <c r="G35" s="20">
        <v>24745195</v>
      </c>
      <c r="H35" s="20">
        <v>986825</v>
      </c>
      <c r="I35" s="20">
        <v>-1958326</v>
      </c>
      <c r="J35" s="20">
        <v>23773694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23773694</v>
      </c>
      <c r="X35" s="20">
        <v>-3135120</v>
      </c>
      <c r="Y35" s="20">
        <v>26908814</v>
      </c>
      <c r="Z35" s="21">
        <v>-858.30252111561924</v>
      </c>
      <c r="AA35" s="22">
        <v>-12540475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1199345434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68922676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119142512</v>
      </c>
      <c r="X37" s="31">
        <f t="shared" si="3"/>
        <v>17230575</v>
      </c>
      <c r="Y37" s="31">
        <f t="shared" si="3"/>
        <v>101911937</v>
      </c>
      <c r="Z37" s="32">
        <f>+IF(X37&lt;&gt;0,+(Y37/X37)*100,0)</f>
        <v>591.45987292937127</v>
      </c>
      <c r="AA37" s="33">
        <f>SUM(AA29:AA36)</f>
        <v>68922676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181769161</v>
      </c>
      <c r="D39" s="18"/>
      <c r="E39" s="19">
        <v>190384615</v>
      </c>
      <c r="F39" s="20">
        <v>190384615</v>
      </c>
      <c r="G39" s="20">
        <v>183942092</v>
      </c>
      <c r="H39" s="20">
        <v>2102837</v>
      </c>
      <c r="I39" s="20">
        <v>2172932</v>
      </c>
      <c r="J39" s="20">
        <v>188217861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188217861</v>
      </c>
      <c r="X39" s="20">
        <v>47596146</v>
      </c>
      <c r="Y39" s="20">
        <v>140621715</v>
      </c>
      <c r="Z39" s="21">
        <v>295.44769234046811</v>
      </c>
      <c r="AA39" s="22">
        <v>190384615</v>
      </c>
    </row>
    <row r="40" spans="1:27" ht="13.5" x14ac:dyDescent="0.25">
      <c r="A40" s="23" t="s">
        <v>61</v>
      </c>
      <c r="B40" s="17" t="s">
        <v>32</v>
      </c>
      <c r="C40" s="18">
        <v>62863000</v>
      </c>
      <c r="D40" s="18"/>
      <c r="E40" s="19">
        <v>45884000</v>
      </c>
      <c r="F40" s="20">
        <v>45884000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62863000</v>
      </c>
      <c r="X40" s="20">
        <v>11470998</v>
      </c>
      <c r="Y40" s="20">
        <v>51392002</v>
      </c>
      <c r="Z40" s="21">
        <v>448.01683340891526</v>
      </c>
      <c r="AA40" s="22">
        <v>45884000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244632161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236268615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251080861</v>
      </c>
      <c r="X43" s="36">
        <f t="shared" si="4"/>
        <v>59067144</v>
      </c>
      <c r="Y43" s="36">
        <f t="shared" si="4"/>
        <v>192013717</v>
      </c>
      <c r="Z43" s="37">
        <f>+IF(X43&lt;&gt;0,+(Y43/X43)*100,0)</f>
        <v>325.07702928721255</v>
      </c>
      <c r="AA43" s="38">
        <f>SUM(AA39:AA42)</f>
        <v>236268615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1443977595</v>
      </c>
      <c r="D44" s="29">
        <f>+D37+D43</f>
        <v>0</v>
      </c>
      <c r="E44" s="30">
        <f t="shared" si="5"/>
        <v>305191291</v>
      </c>
      <c r="F44" s="31">
        <f t="shared" si="5"/>
        <v>305191291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370223373</v>
      </c>
      <c r="X44" s="31">
        <f t="shared" si="5"/>
        <v>76297719</v>
      </c>
      <c r="Y44" s="31">
        <f t="shared" si="5"/>
        <v>293925654</v>
      </c>
      <c r="Z44" s="32">
        <f>+IF(X44&lt;&gt;0,+(Y44/X44)*100,0)</f>
        <v>385.23517852479972</v>
      </c>
      <c r="AA44" s="33">
        <f>+AA37+AA43</f>
        <v>305191291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2096566102</v>
      </c>
      <c r="D45" s="42">
        <f t="shared" si="6"/>
        <v>0</v>
      </c>
      <c r="E45" s="43">
        <f t="shared" si="6"/>
        <v>2562514200</v>
      </c>
      <c r="F45" s="44">
        <f t="shared" si="6"/>
        <v>2562514200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2953115532</v>
      </c>
      <c r="X45" s="44">
        <f t="shared" si="6"/>
        <v>885515907</v>
      </c>
      <c r="Y45" s="44">
        <f t="shared" si="6"/>
        <v>2067599625</v>
      </c>
      <c r="Z45" s="45">
        <f>+IF(X45&lt;&gt;0,+(Y45/X45)*100,0)</f>
        <v>233.4909637032641</v>
      </c>
      <c r="AA45" s="46">
        <f>+AA26-AA44</f>
        <v>2562514200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2381474348</v>
      </c>
      <c r="D47" s="18"/>
      <c r="E47" s="19">
        <v>2038538127</v>
      </c>
      <c r="F47" s="20">
        <v>2038538127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2499135542</v>
      </c>
      <c r="X47" s="20">
        <v>509634342</v>
      </c>
      <c r="Y47" s="20">
        <v>1989501200</v>
      </c>
      <c r="Z47" s="47">
        <v>390.37816646979417</v>
      </c>
      <c r="AA47" s="22">
        <v>2038538127</v>
      </c>
    </row>
    <row r="48" spans="1:27" ht="13.5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-261429</v>
      </c>
      <c r="Y48" s="20">
        <v>-784287</v>
      </c>
      <c r="Z48" s="47">
        <v>300</v>
      </c>
      <c r="AA48" s="22">
        <v>-1045715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2380428632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2037492412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2498089826</v>
      </c>
      <c r="X50" s="52">
        <f t="shared" si="7"/>
        <v>509372913</v>
      </c>
      <c r="Y50" s="52">
        <f t="shared" si="7"/>
        <v>1988716913</v>
      </c>
      <c r="Z50" s="53">
        <f>+IF(X50&lt;&gt;0,+(Y50/X50)*100,0)</f>
        <v>390.42455188424987</v>
      </c>
      <c r="AA50" s="54">
        <f>SUM(AA47:AA49)</f>
        <v>2037492412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5296694404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1324174332</v>
      </c>
      <c r="Y6" s="20">
        <v>-1324174332</v>
      </c>
      <c r="Z6" s="21">
        <v>-100</v>
      </c>
      <c r="AA6" s="22">
        <v>5296694404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1499807596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372727642</v>
      </c>
      <c r="Y7" s="20">
        <v>-372727642</v>
      </c>
      <c r="Z7" s="21">
        <v>-100</v>
      </c>
      <c r="AA7" s="22">
        <v>1499807596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6796502000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1696901974</v>
      </c>
      <c r="Y13" s="31">
        <f t="shared" si="0"/>
        <v>-1696901974</v>
      </c>
      <c r="Z13" s="32">
        <f>+IF(X13&lt;&gt;0,+(Y13/X13)*100,0)</f>
        <v>-100</v>
      </c>
      <c r="AA13" s="33">
        <f>SUM(AA6:AA12)</f>
        <v>6796502000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358086000</v>
      </c>
      <c r="G17" s="24">
        <v>22171000</v>
      </c>
      <c r="H17" s="24">
        <v>24762257</v>
      </c>
      <c r="I17" s="24">
        <v>41660627</v>
      </c>
      <c r="J17" s="20">
        <v>88593884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88593884</v>
      </c>
      <c r="X17" s="20">
        <v>26894767</v>
      </c>
      <c r="Y17" s="24">
        <v>61699117</v>
      </c>
      <c r="Z17" s="25">
        <v>229.40937543723658</v>
      </c>
      <c r="AA17" s="26">
        <v>358086000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358086000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88593884</v>
      </c>
      <c r="X25" s="36">
        <f t="shared" si="1"/>
        <v>26894767</v>
      </c>
      <c r="Y25" s="36">
        <f t="shared" si="1"/>
        <v>61699117</v>
      </c>
      <c r="Z25" s="37">
        <f>+IF(X25&lt;&gt;0,+(Y25/X25)*100,0)</f>
        <v>229.40937543723658</v>
      </c>
      <c r="AA25" s="38">
        <f>SUM(AA15:AA24)</f>
        <v>358086000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7154588000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88593884</v>
      </c>
      <c r="X26" s="31">
        <f t="shared" si="2"/>
        <v>1723796741</v>
      </c>
      <c r="Y26" s="31">
        <f t="shared" si="2"/>
        <v>-1635202857</v>
      </c>
      <c r="Z26" s="32">
        <f>+IF(X26&lt;&gt;0,+(Y26/X26)*100,0)</f>
        <v>-94.860537678670553</v>
      </c>
      <c r="AA26" s="33">
        <f>+AA13+AA25</f>
        <v>7154588000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358086000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26894767</v>
      </c>
      <c r="Y32" s="20">
        <v>-26894767</v>
      </c>
      <c r="Z32" s="21">
        <v>-100</v>
      </c>
      <c r="AA32" s="22">
        <v>358086000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358086000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26894767</v>
      </c>
      <c r="Y37" s="31">
        <f t="shared" si="3"/>
        <v>-26894767</v>
      </c>
      <c r="Z37" s="32">
        <f>+IF(X37&lt;&gt;0,+(Y37/X37)*100,0)</f>
        <v>-100</v>
      </c>
      <c r="AA37" s="33">
        <f>SUM(AA29:AA36)</f>
        <v>358086000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358086000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26894767</v>
      </c>
      <c r="Y44" s="31">
        <f t="shared" si="5"/>
        <v>-26894767</v>
      </c>
      <c r="Z44" s="32">
        <f>+IF(X44&lt;&gt;0,+(Y44/X44)*100,0)</f>
        <v>-100</v>
      </c>
      <c r="AA44" s="33">
        <f>+AA37+AA43</f>
        <v>358086000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6796502000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88593884</v>
      </c>
      <c r="X45" s="44">
        <f t="shared" si="6"/>
        <v>1696901974</v>
      </c>
      <c r="Y45" s="44">
        <f t="shared" si="6"/>
        <v>-1608308090</v>
      </c>
      <c r="Z45" s="45">
        <f>+IF(X45&lt;&gt;0,+(Y45/X45)*100,0)</f>
        <v>-94.779080621188555</v>
      </c>
      <c r="AA45" s="46">
        <f>+AA26-AA44</f>
        <v>6796502000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-23334120</v>
      </c>
      <c r="D6" s="18"/>
      <c r="E6" s="19"/>
      <c r="F6" s="20"/>
      <c r="G6" s="20">
        <v>10539780</v>
      </c>
      <c r="H6" s="20">
        <v>87229</v>
      </c>
      <c r="I6" s="20"/>
      <c r="J6" s="20">
        <v>10627009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10627009</v>
      </c>
      <c r="X6" s="20"/>
      <c r="Y6" s="20">
        <v>10627009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14839985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-6917691</v>
      </c>
      <c r="X7" s="20"/>
      <c r="Y7" s="20">
        <v>-6917691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-3034</v>
      </c>
      <c r="X8" s="20"/>
      <c r="Y8" s="20">
        <v>-3034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82531619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286807</v>
      </c>
      <c r="X11" s="20"/>
      <c r="Y11" s="24">
        <v>286807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-44582</v>
      </c>
      <c r="X12" s="20"/>
      <c r="Y12" s="20">
        <v>-44582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74037484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3948509</v>
      </c>
      <c r="X13" s="31">
        <f t="shared" si="0"/>
        <v>0</v>
      </c>
      <c r="Y13" s="31">
        <f t="shared" si="0"/>
        <v>3948509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383456504</v>
      </c>
      <c r="D17" s="18"/>
      <c r="E17" s="19">
        <v>377693605</v>
      </c>
      <c r="F17" s="20">
        <v>377693605</v>
      </c>
      <c r="G17" s="24"/>
      <c r="H17" s="24">
        <v>6133780</v>
      </c>
      <c r="I17" s="24">
        <v>53400374</v>
      </c>
      <c r="J17" s="20">
        <v>59534154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59534154</v>
      </c>
      <c r="X17" s="20">
        <v>94423404</v>
      </c>
      <c r="Y17" s="24">
        <v>-34889250</v>
      </c>
      <c r="Z17" s="25">
        <v>-36.949790541336554</v>
      </c>
      <c r="AA17" s="26">
        <v>377693605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383456504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377693605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59534154</v>
      </c>
      <c r="X25" s="36">
        <f t="shared" si="1"/>
        <v>94423404</v>
      </c>
      <c r="Y25" s="36">
        <f t="shared" si="1"/>
        <v>-34889250</v>
      </c>
      <c r="Z25" s="37">
        <f>+IF(X25&lt;&gt;0,+(Y25/X25)*100,0)</f>
        <v>-36.949790541336554</v>
      </c>
      <c r="AA25" s="38">
        <f>SUM(AA15:AA24)</f>
        <v>377693605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457493988</v>
      </c>
      <c r="D26" s="29">
        <f>+D13+D25</f>
        <v>0</v>
      </c>
      <c r="E26" s="30">
        <f t="shared" si="2"/>
        <v>377693605</v>
      </c>
      <c r="F26" s="31">
        <f t="shared" si="2"/>
        <v>377693605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63482663</v>
      </c>
      <c r="X26" s="31">
        <f t="shared" si="2"/>
        <v>94423404</v>
      </c>
      <c r="Y26" s="31">
        <f t="shared" si="2"/>
        <v>-30940741</v>
      </c>
      <c r="Z26" s="32">
        <f>+IF(X26&lt;&gt;0,+(Y26/X26)*100,0)</f>
        <v>-32.768084700695603</v>
      </c>
      <c r="AA26" s="33">
        <f>+AA13+AA25</f>
        <v>377693605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283707221</v>
      </c>
      <c r="D32" s="18"/>
      <c r="E32" s="19"/>
      <c r="F32" s="20"/>
      <c r="G32" s="20">
        <v>-23796053</v>
      </c>
      <c r="H32" s="20">
        <v>-1588916</v>
      </c>
      <c r="I32" s="20">
        <v>57442078</v>
      </c>
      <c r="J32" s="20">
        <v>32057109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32057109</v>
      </c>
      <c r="X32" s="20"/>
      <c r="Y32" s="20">
        <v>32057109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2959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25554</v>
      </c>
      <c r="X35" s="20"/>
      <c r="Y35" s="20">
        <v>25554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283710180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32082663</v>
      </c>
      <c r="X37" s="31">
        <f t="shared" si="3"/>
        <v>0</v>
      </c>
      <c r="Y37" s="31">
        <f t="shared" si="3"/>
        <v>32082663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283710180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32082663</v>
      </c>
      <c r="X44" s="31">
        <f t="shared" si="5"/>
        <v>0</v>
      </c>
      <c r="Y44" s="31">
        <f t="shared" si="5"/>
        <v>32082663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173783808</v>
      </c>
      <c r="D45" s="42">
        <f t="shared" si="6"/>
        <v>0</v>
      </c>
      <c r="E45" s="43">
        <f t="shared" si="6"/>
        <v>377693605</v>
      </c>
      <c r="F45" s="44">
        <f t="shared" si="6"/>
        <v>377693605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31400000</v>
      </c>
      <c r="X45" s="44">
        <f t="shared" si="6"/>
        <v>94423404</v>
      </c>
      <c r="Y45" s="44">
        <f t="shared" si="6"/>
        <v>-63023404</v>
      </c>
      <c r="Z45" s="45">
        <f>+IF(X45&lt;&gt;0,+(Y45/X45)*100,0)</f>
        <v>-66.745532707124184</v>
      </c>
      <c r="AA45" s="46">
        <f>+AA26-AA44</f>
        <v>377693605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-255979726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-255979726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-506077956</v>
      </c>
      <c r="D6" s="18"/>
      <c r="E6" s="19"/>
      <c r="F6" s="20"/>
      <c r="G6" s="20">
        <v>-342682537</v>
      </c>
      <c r="H6" s="20">
        <v>199617173</v>
      </c>
      <c r="I6" s="20">
        <v>-85058771</v>
      </c>
      <c r="J6" s="20">
        <v>-228124135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-228124135</v>
      </c>
      <c r="X6" s="20"/>
      <c r="Y6" s="20">
        <v>-228124135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241483701</v>
      </c>
      <c r="D7" s="18"/>
      <c r="E7" s="19"/>
      <c r="F7" s="20"/>
      <c r="G7" s="20">
        <v>-119615864</v>
      </c>
      <c r="H7" s="20">
        <v>27143748</v>
      </c>
      <c r="I7" s="20">
        <v>64148356</v>
      </c>
      <c r="J7" s="20">
        <v>-28323760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-28323760</v>
      </c>
      <c r="X7" s="20"/>
      <c r="Y7" s="20">
        <v>-28323760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-27379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19676452</v>
      </c>
      <c r="D11" s="18"/>
      <c r="E11" s="19"/>
      <c r="F11" s="20"/>
      <c r="G11" s="24">
        <v>-3624006</v>
      </c>
      <c r="H11" s="24">
        <v>-24695792</v>
      </c>
      <c r="I11" s="24">
        <v>-6912173</v>
      </c>
      <c r="J11" s="20">
        <v>-35231971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-35231971</v>
      </c>
      <c r="X11" s="20"/>
      <c r="Y11" s="24">
        <v>-35231971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19516300</v>
      </c>
      <c r="D12" s="18"/>
      <c r="E12" s="19"/>
      <c r="F12" s="20"/>
      <c r="G12" s="20">
        <v>-12012243</v>
      </c>
      <c r="H12" s="20">
        <v>6644547</v>
      </c>
      <c r="I12" s="20">
        <v>-27774244</v>
      </c>
      <c r="J12" s="20">
        <v>-33141940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-33141940</v>
      </c>
      <c r="X12" s="20"/>
      <c r="Y12" s="20">
        <v>-33141940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-225428882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-477934650</v>
      </c>
      <c r="H13" s="31">
        <f t="shared" si="0"/>
        <v>208709676</v>
      </c>
      <c r="I13" s="31">
        <f t="shared" si="0"/>
        <v>-55596832</v>
      </c>
      <c r="J13" s="31">
        <f t="shared" si="0"/>
        <v>-324821806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-324821806</v>
      </c>
      <c r="X13" s="31">
        <f t="shared" si="0"/>
        <v>0</v>
      </c>
      <c r="Y13" s="31">
        <f t="shared" si="0"/>
        <v>-324821806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1274671706</v>
      </c>
      <c r="D17" s="18"/>
      <c r="E17" s="19">
        <v>913013000</v>
      </c>
      <c r="F17" s="20">
        <v>913013000</v>
      </c>
      <c r="G17" s="24">
        <v>-4044422</v>
      </c>
      <c r="H17" s="24">
        <v>15279075</v>
      </c>
      <c r="I17" s="24">
        <v>6393903</v>
      </c>
      <c r="J17" s="20">
        <v>17628556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17628556</v>
      </c>
      <c r="X17" s="20">
        <v>664816000</v>
      </c>
      <c r="Y17" s="24">
        <v>-647187444</v>
      </c>
      <c r="Z17" s="25">
        <v>-97.348355635243436</v>
      </c>
      <c r="AA17" s="26">
        <v>913013000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-57895</v>
      </c>
      <c r="D21" s="18"/>
      <c r="E21" s="19"/>
      <c r="F21" s="20"/>
      <c r="G21" s="20">
        <v>-4811</v>
      </c>
      <c r="H21" s="20">
        <v>-4811</v>
      </c>
      <c r="I21" s="20">
        <v>-4811</v>
      </c>
      <c r="J21" s="20">
        <v>-14433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-14433</v>
      </c>
      <c r="X21" s="20"/>
      <c r="Y21" s="20">
        <v>-14433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1274613811</v>
      </c>
      <c r="D25" s="29">
        <f t="shared" ref="D25:Y25" si="1">SUM(D15:D24)</f>
        <v>0</v>
      </c>
      <c r="E25" s="35">
        <f t="shared" si="1"/>
        <v>913013000</v>
      </c>
      <c r="F25" s="36">
        <f t="shared" si="1"/>
        <v>913013000</v>
      </c>
      <c r="G25" s="36">
        <f t="shared" si="1"/>
        <v>-4049233</v>
      </c>
      <c r="H25" s="36">
        <f t="shared" si="1"/>
        <v>15274264</v>
      </c>
      <c r="I25" s="36">
        <f t="shared" si="1"/>
        <v>6389092</v>
      </c>
      <c r="J25" s="36">
        <f t="shared" si="1"/>
        <v>17614123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17614123</v>
      </c>
      <c r="X25" s="36">
        <f t="shared" si="1"/>
        <v>664816000</v>
      </c>
      <c r="Y25" s="36">
        <f t="shared" si="1"/>
        <v>-647201877</v>
      </c>
      <c r="Z25" s="37">
        <f>+IF(X25&lt;&gt;0,+(Y25/X25)*100,0)</f>
        <v>-97.350526611874571</v>
      </c>
      <c r="AA25" s="38">
        <f>SUM(AA15:AA24)</f>
        <v>913013000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1049184929</v>
      </c>
      <c r="D26" s="29">
        <f>+D13+D25</f>
        <v>0</v>
      </c>
      <c r="E26" s="30">
        <f t="shared" si="2"/>
        <v>913013000</v>
      </c>
      <c r="F26" s="31">
        <f t="shared" si="2"/>
        <v>913013000</v>
      </c>
      <c r="G26" s="31">
        <f t="shared" si="2"/>
        <v>-481983883</v>
      </c>
      <c r="H26" s="31">
        <f t="shared" si="2"/>
        <v>223983940</v>
      </c>
      <c r="I26" s="31">
        <f t="shared" si="2"/>
        <v>-49207740</v>
      </c>
      <c r="J26" s="31">
        <f t="shared" si="2"/>
        <v>-307207683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-307207683</v>
      </c>
      <c r="X26" s="31">
        <f t="shared" si="2"/>
        <v>664816000</v>
      </c>
      <c r="Y26" s="31">
        <f t="shared" si="2"/>
        <v>-972023683</v>
      </c>
      <c r="Z26" s="32">
        <f>+IF(X26&lt;&gt;0,+(Y26/X26)*100,0)</f>
        <v>-146.20942982720032</v>
      </c>
      <c r="AA26" s="33">
        <f>+AA13+AA25</f>
        <v>913013000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82771133</v>
      </c>
      <c r="D30" s="18"/>
      <c r="E30" s="19"/>
      <c r="F30" s="20"/>
      <c r="G30" s="20">
        <v>-29395566</v>
      </c>
      <c r="H30" s="20">
        <v>11533864</v>
      </c>
      <c r="I30" s="20">
        <v>11339797</v>
      </c>
      <c r="J30" s="20">
        <v>-6521905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-6521905</v>
      </c>
      <c r="X30" s="20"/>
      <c r="Y30" s="20">
        <v>-6521905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161188104</v>
      </c>
      <c r="D32" s="18"/>
      <c r="E32" s="19"/>
      <c r="F32" s="20"/>
      <c r="G32" s="20">
        <v>-288644740</v>
      </c>
      <c r="H32" s="20">
        <v>-89964782</v>
      </c>
      <c r="I32" s="20">
        <v>-61767236</v>
      </c>
      <c r="J32" s="20">
        <v>-440376758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-440376758</v>
      </c>
      <c r="X32" s="20"/>
      <c r="Y32" s="20">
        <v>-440376758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-759918127</v>
      </c>
      <c r="D33" s="18"/>
      <c r="E33" s="19"/>
      <c r="F33" s="20"/>
      <c r="G33" s="20">
        <v>-471475</v>
      </c>
      <c r="H33" s="20"/>
      <c r="I33" s="20"/>
      <c r="J33" s="20">
        <v>-471475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-471475</v>
      </c>
      <c r="X33" s="20"/>
      <c r="Y33" s="20">
        <v>-471475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80070215</v>
      </c>
      <c r="D35" s="18"/>
      <c r="E35" s="19"/>
      <c r="F35" s="20"/>
      <c r="G35" s="20">
        <v>14861701</v>
      </c>
      <c r="H35" s="20">
        <v>4518598</v>
      </c>
      <c r="I35" s="20">
        <v>8773872</v>
      </c>
      <c r="J35" s="20">
        <v>28154171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28154171</v>
      </c>
      <c r="X35" s="20"/>
      <c r="Y35" s="20">
        <v>28154171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-435888675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-303650080</v>
      </c>
      <c r="H37" s="31">
        <f t="shared" si="3"/>
        <v>-73912320</v>
      </c>
      <c r="I37" s="31">
        <f t="shared" si="3"/>
        <v>-41653567</v>
      </c>
      <c r="J37" s="31">
        <f t="shared" si="3"/>
        <v>-419215967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-419215967</v>
      </c>
      <c r="X37" s="31">
        <f t="shared" si="3"/>
        <v>0</v>
      </c>
      <c r="Y37" s="31">
        <f t="shared" si="3"/>
        <v>-419215967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72614933</v>
      </c>
      <c r="D39" s="18"/>
      <c r="E39" s="19"/>
      <c r="F39" s="20"/>
      <c r="G39" s="20">
        <v>-7221596</v>
      </c>
      <c r="H39" s="20"/>
      <c r="I39" s="20"/>
      <c r="J39" s="20">
        <v>-7221596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-7221596</v>
      </c>
      <c r="X39" s="20"/>
      <c r="Y39" s="20">
        <v>-7221596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72614933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-7221596</v>
      </c>
      <c r="H43" s="36">
        <f t="shared" si="4"/>
        <v>0</v>
      </c>
      <c r="I43" s="36">
        <f t="shared" si="4"/>
        <v>0</v>
      </c>
      <c r="J43" s="36">
        <f t="shared" si="4"/>
        <v>-7221596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-7221596</v>
      </c>
      <c r="X43" s="36">
        <f t="shared" si="4"/>
        <v>0</v>
      </c>
      <c r="Y43" s="36">
        <f t="shared" si="4"/>
        <v>-7221596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-363273742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-310871676</v>
      </c>
      <c r="H44" s="31">
        <f t="shared" si="5"/>
        <v>-73912320</v>
      </c>
      <c r="I44" s="31">
        <f t="shared" si="5"/>
        <v>-41653567</v>
      </c>
      <c r="J44" s="31">
        <f t="shared" si="5"/>
        <v>-426437563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-426437563</v>
      </c>
      <c r="X44" s="31">
        <f t="shared" si="5"/>
        <v>0</v>
      </c>
      <c r="Y44" s="31">
        <f t="shared" si="5"/>
        <v>-426437563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1412458671</v>
      </c>
      <c r="D45" s="42">
        <f t="shared" si="6"/>
        <v>0</v>
      </c>
      <c r="E45" s="43">
        <f t="shared" si="6"/>
        <v>913013000</v>
      </c>
      <c r="F45" s="44">
        <f t="shared" si="6"/>
        <v>913013000</v>
      </c>
      <c r="G45" s="44">
        <f t="shared" si="6"/>
        <v>-171112207</v>
      </c>
      <c r="H45" s="44">
        <f t="shared" si="6"/>
        <v>297896260</v>
      </c>
      <c r="I45" s="44">
        <f t="shared" si="6"/>
        <v>-7554173</v>
      </c>
      <c r="J45" s="44">
        <f t="shared" si="6"/>
        <v>119229880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119229880</v>
      </c>
      <c r="X45" s="44">
        <f t="shared" si="6"/>
        <v>664816000</v>
      </c>
      <c r="Y45" s="44">
        <f t="shared" si="6"/>
        <v>-545586120</v>
      </c>
      <c r="Z45" s="45">
        <f>+IF(X45&lt;&gt;0,+(Y45/X45)*100,0)</f>
        <v>-82.065732473346003</v>
      </c>
      <c r="AA45" s="46">
        <f>+AA26-AA44</f>
        <v>913013000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121597094</v>
      </c>
      <c r="D47" s="18"/>
      <c r="E47" s="19"/>
      <c r="F47" s="20"/>
      <c r="G47" s="20"/>
      <c r="H47" s="20">
        <v>30018452</v>
      </c>
      <c r="I47" s="20">
        <v>-6409097</v>
      </c>
      <c r="J47" s="20">
        <v>23609355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23609355</v>
      </c>
      <c r="X47" s="20"/>
      <c r="Y47" s="20">
        <v>23609355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121597094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30018452</v>
      </c>
      <c r="I50" s="52">
        <f t="shared" si="7"/>
        <v>-6409097</v>
      </c>
      <c r="J50" s="52">
        <f t="shared" si="7"/>
        <v>23609355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23609355</v>
      </c>
      <c r="X50" s="52">
        <f t="shared" si="7"/>
        <v>0</v>
      </c>
      <c r="Y50" s="52">
        <f t="shared" si="7"/>
        <v>23609355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260135233</v>
      </c>
      <c r="X7" s="20">
        <v>664210199</v>
      </c>
      <c r="Y7" s="20">
        <v>-404074966</v>
      </c>
      <c r="Z7" s="21">
        <v>-60.835405208826067</v>
      </c>
      <c r="AA7" s="22">
        <v>763404299</v>
      </c>
    </row>
    <row r="8" spans="1:27" ht="13.5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-15856</v>
      </c>
      <c r="X8" s="20"/>
      <c r="Y8" s="20">
        <v>-15856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-115237268</v>
      </c>
      <c r="X11" s="20"/>
      <c r="Y11" s="24">
        <v>-115237268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144882109</v>
      </c>
      <c r="X13" s="31">
        <f t="shared" si="0"/>
        <v>664210199</v>
      </c>
      <c r="Y13" s="31">
        <f t="shared" si="0"/>
        <v>-519328090</v>
      </c>
      <c r="Z13" s="32">
        <f>+IF(X13&lt;&gt;0,+(Y13/X13)*100,0)</f>
        <v>-78.187310399911524</v>
      </c>
      <c r="AA13" s="33">
        <f>SUM(AA6:AA12)</f>
        <v>763404299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9090460279</v>
      </c>
      <c r="X17" s="20">
        <v>727940501</v>
      </c>
      <c r="Y17" s="24">
        <v>8362519778</v>
      </c>
      <c r="Z17" s="25">
        <v>1148.791661751487</v>
      </c>
      <c r="AA17" s="26">
        <v>3597384988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3149504</v>
      </c>
      <c r="X21" s="20"/>
      <c r="Y21" s="20">
        <v>3149504</v>
      </c>
      <c r="Z21" s="21"/>
      <c r="AA21" s="22">
        <v>-161759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9093617296</v>
      </c>
      <c r="X25" s="36">
        <f t="shared" si="1"/>
        <v>727940501</v>
      </c>
      <c r="Y25" s="36">
        <f t="shared" si="1"/>
        <v>8365676795</v>
      </c>
      <c r="Z25" s="37">
        <f>+IF(X25&lt;&gt;0,+(Y25/X25)*100,0)</f>
        <v>1149.2253533781602</v>
      </c>
      <c r="AA25" s="38">
        <f>SUM(AA15:AA24)</f>
        <v>3597223229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9238499405</v>
      </c>
      <c r="X26" s="31">
        <f t="shared" si="2"/>
        <v>1392150700</v>
      </c>
      <c r="Y26" s="31">
        <f t="shared" si="2"/>
        <v>7846348705</v>
      </c>
      <c r="Z26" s="32">
        <f>+IF(X26&lt;&gt;0,+(Y26/X26)*100,0)</f>
        <v>563.61345829873164</v>
      </c>
      <c r="AA26" s="33">
        <f>+AA13+AA25</f>
        <v>4360627528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3270745</v>
      </c>
      <c r="X31" s="20">
        <v>1414616</v>
      </c>
      <c r="Y31" s="20">
        <v>1856129</v>
      </c>
      <c r="Z31" s="21">
        <v>131.21080208339225</v>
      </c>
      <c r="AA31" s="22">
        <v>1483932</v>
      </c>
    </row>
    <row r="32" spans="1:27" ht="13.5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504887249</v>
      </c>
      <c r="X32" s="20"/>
      <c r="Y32" s="20">
        <v>504887249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-49169109</v>
      </c>
      <c r="X33" s="20"/>
      <c r="Y33" s="20">
        <v>-49169109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-2100621</v>
      </c>
      <c r="X35" s="20"/>
      <c r="Y35" s="20">
        <v>-2100621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456888264</v>
      </c>
      <c r="X37" s="31">
        <f t="shared" si="3"/>
        <v>1414616</v>
      </c>
      <c r="Y37" s="31">
        <f t="shared" si="3"/>
        <v>455473648</v>
      </c>
      <c r="Z37" s="32">
        <f>+IF(X37&lt;&gt;0,+(Y37/X37)*100,0)</f>
        <v>32197.688135861601</v>
      </c>
      <c r="AA37" s="33">
        <f>SUM(AA29:AA36)</f>
        <v>1483932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456888264</v>
      </c>
      <c r="X44" s="31">
        <f t="shared" si="5"/>
        <v>1414616</v>
      </c>
      <c r="Y44" s="31">
        <f t="shared" si="5"/>
        <v>455473648</v>
      </c>
      <c r="Z44" s="32">
        <f>+IF(X44&lt;&gt;0,+(Y44/X44)*100,0)</f>
        <v>32197.688135861601</v>
      </c>
      <c r="AA44" s="33">
        <f>+AA37+AA43</f>
        <v>1483932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8781611141</v>
      </c>
      <c r="X45" s="44">
        <f t="shared" si="6"/>
        <v>1390736084</v>
      </c>
      <c r="Y45" s="44">
        <f t="shared" si="6"/>
        <v>7390875057</v>
      </c>
      <c r="Z45" s="45">
        <f>+IF(X45&lt;&gt;0,+(Y45/X45)*100,0)</f>
        <v>531.43620432588125</v>
      </c>
      <c r="AA45" s="46">
        <f>+AA26-AA44</f>
        <v>4359143596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-1807188947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-6415663</v>
      </c>
      <c r="X47" s="20">
        <v>23906670</v>
      </c>
      <c r="Y47" s="20">
        <v>-30322333</v>
      </c>
      <c r="Z47" s="47">
        <v>-126.83628878467808</v>
      </c>
      <c r="AA47" s="22">
        <v>96025360</v>
      </c>
    </row>
    <row r="48" spans="1:27" ht="13.5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6415661</v>
      </c>
      <c r="X48" s="20"/>
      <c r="Y48" s="20">
        <v>6415661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-1687935231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</v>
      </c>
      <c r="X50" s="52">
        <f t="shared" si="7"/>
        <v>23906670</v>
      </c>
      <c r="Y50" s="52">
        <f t="shared" si="7"/>
        <v>-23906672</v>
      </c>
      <c r="Z50" s="53">
        <f>+IF(X50&lt;&gt;0,+(Y50/X50)*100,0)</f>
        <v>-100.00000836586609</v>
      </c>
      <c r="AA50" s="54">
        <f>SUM(AA47:AA49)</f>
        <v>96025360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78CE367-8F9C-4E7E-BECD-AF0FD195F4B9}"/>
</file>

<file path=customXml/itemProps2.xml><?xml version="1.0" encoding="utf-8"?>
<ds:datastoreItem xmlns:ds="http://schemas.openxmlformats.org/officeDocument/2006/customXml" ds:itemID="{5954263A-CD51-424B-82F5-E7DFF9196BB4}"/>
</file>

<file path=customXml/itemProps3.xml><?xml version="1.0" encoding="utf-8"?>
<ds:datastoreItem xmlns:ds="http://schemas.openxmlformats.org/officeDocument/2006/customXml" ds:itemID="{E56673E2-30F5-4A12-BB21-2797602491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2024-11-08T15:55:20Z</dcterms:created>
  <dcterms:modified xsi:type="dcterms:W3CDTF">2024-11-08T15:57:23Z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